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480" yWindow="405" windowWidth="20730" windowHeight="9015"/>
  </bookViews>
  <sheets>
    <sheet name="тмц" sheetId="4" r:id="rId1"/>
  </sheets>
  <definedNames>
    <definedName name="_xlnm._FilterDatabase" localSheetId="0" hidden="1">тмц!$A$6:$S$65</definedName>
    <definedName name="_xlnm.Print_Area" localSheetId="0">тмц!$A$1:$S$87</definedName>
  </definedNames>
  <calcPr calcId="144525" iterateDelta="1E-4"/>
</workbook>
</file>

<file path=xl/calcChain.xml><?xml version="1.0" encoding="utf-8"?>
<calcChain xmlns="http://schemas.openxmlformats.org/spreadsheetml/2006/main">
  <c r="L32" i="4" l="1"/>
  <c r="L8" i="4" l="1"/>
  <c r="L9" i="4"/>
  <c r="L10" i="4"/>
  <c r="L11" i="4"/>
  <c r="L12" i="4"/>
  <c r="L13" i="4"/>
  <c r="L14" i="4"/>
  <c r="L15" i="4"/>
  <c r="L16" i="4"/>
  <c r="L17" i="4"/>
  <c r="L62" i="4"/>
  <c r="L57" i="4"/>
  <c r="L27" i="4"/>
  <c r="L54" i="4"/>
  <c r="L47" i="4"/>
  <c r="L60" i="4"/>
  <c r="L39" i="4"/>
  <c r="L64" i="4"/>
  <c r="L44" i="4"/>
  <c r="L61" i="4"/>
  <c r="L23" i="4"/>
  <c r="L41" i="4"/>
  <c r="L24" i="4"/>
  <c r="L51" i="4"/>
  <c r="L30" i="4"/>
  <c r="L42" i="4"/>
  <c r="L63" i="4"/>
  <c r="L31" i="4"/>
  <c r="L26" i="4"/>
  <c r="L48" i="4"/>
  <c r="L46" i="4"/>
  <c r="L38" i="4"/>
  <c r="L36" i="4"/>
  <c r="L45" i="4"/>
  <c r="L33" i="4"/>
  <c r="L19" i="4"/>
  <c r="L50" i="4"/>
  <c r="L55" i="4"/>
  <c r="L25" i="4"/>
  <c r="L35" i="4"/>
  <c r="L52" i="4"/>
  <c r="L34" i="4"/>
  <c r="L56" i="4"/>
  <c r="L22" i="4"/>
  <c r="L28" i="4"/>
  <c r="L37" i="4"/>
  <c r="L53" i="4"/>
  <c r="L20" i="4"/>
  <c r="L29" i="4"/>
  <c r="L59" i="4"/>
  <c r="L21" i="4"/>
  <c r="L58" i="4"/>
  <c r="L40" i="4"/>
  <c r="L43" i="4"/>
  <c r="L49" i="4"/>
  <c r="L18" i="4"/>
  <c r="L7" i="4"/>
  <c r="L65" i="4" l="1"/>
</calcChain>
</file>

<file path=xl/sharedStrings.xml><?xml version="1.0" encoding="utf-8"?>
<sst xmlns="http://schemas.openxmlformats.org/spreadsheetml/2006/main" count="579" uniqueCount="223">
  <si>
    <t>№ п/п</t>
  </si>
  <si>
    <t>ИТОГО:</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</si>
  <si>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</si>
  <si>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</si>
  <si>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</si>
  <si>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</si>
  <si>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 xml:space="preserve">Количество товара </t>
  </si>
  <si>
    <t>Заказчик</t>
  </si>
  <si>
    <t>Базис поставки</t>
  </si>
  <si>
    <t>Код ЕНС</t>
  </si>
  <si>
    <t>ЕИ</t>
  </si>
  <si>
    <t>Грузополучатель</t>
  </si>
  <si>
    <t>номер и предмет лота</t>
  </si>
  <si>
    <t>Номер закупки</t>
  </si>
  <si>
    <t>1. Порядок формирования предложенной цены</t>
  </si>
  <si>
    <t>№ ЛОТА</t>
  </si>
  <si>
    <t>шт</t>
  </si>
  <si>
    <t>ООО Волжские коммунальные системы</t>
  </si>
  <si>
    <t>График поставки товара в 2021 г.</t>
  </si>
  <si>
    <t>Июль</t>
  </si>
  <si>
    <t>2. Базис поставки</t>
  </si>
  <si>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</si>
  <si>
    <t>3. Срок поставки</t>
  </si>
  <si>
    <t>4. Условия о транспортных и прочих расходах</t>
  </si>
  <si>
    <t>Расходы по перевозке Товара, а также прочие расходы включены в цену Товара и возмещению не подлежат.</t>
  </si>
  <si>
    <t>5.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</si>
  <si>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</si>
  <si>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6. Условия оплаты</t>
  </si>
  <si>
    <t>7. Форма расчетов</t>
  </si>
  <si>
    <t>Перечисление денежных средств на р/с Поставщика.</t>
  </si>
  <si>
    <t>8.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</si>
  <si>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</si>
  <si>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9.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</si>
  <si>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</si>
  <si>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10. Опцион Покупателя</t>
  </si>
  <si>
    <t>11. Условие о комплектности</t>
  </si>
  <si>
    <t>12. Условие о сборке</t>
  </si>
  <si>
    <t>13. Замена бракованного Товара</t>
  </si>
  <si>
    <t>В случае нарушения сроков поставки Товара, предусмотренных в настоящем Приложении, Поставщик уплачивает Покупателю пеню в размере 0,1% от стоимости не поставленного в срок Товара, за каждый день просрочки.</t>
  </si>
  <si>
    <t>15. Расторжение Договора</t>
  </si>
  <si>
    <t>16. Упаковка и маркировка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</si>
  <si>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</si>
  <si>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17. Доп. требования к качеству</t>
  </si>
  <si>
    <t>18. Особые условия</t>
  </si>
  <si>
    <t xml:space="preserve">Поставщик обязан заменить некачественный Товар в течение 10 рабочих дней с момента получения акта. </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</si>
  <si>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Поставщику за счет, 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Поставщика фактических расходов за хранение.</t>
  </si>
  <si>
    <t>14. Ответственность Сторон</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</si>
  <si>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Поставщику за его счет. Выбор из указанных двух вариантов действий является правом Покупателя.</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</si>
  <si>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Приложении;
- нарушения сроков замены бракованного Товара, согласованных п. 13 настоящего Приложения, которое Стороны рассматривают как неоднократное нарушение сроков поставки Товара;
- предоставления Поставщиком недостоверных сведений при подаче заявки или при заключении Договора.</t>
  </si>
  <si>
    <t>ТЕХНИЧЕСКОЕ ПРЕДЛОЖЕНИЕ на поставку ТМЦ для закупок среди СМСП</t>
  </si>
  <si>
    <t>ОКПД2</t>
  </si>
  <si>
    <t>ОКВЭД2</t>
  </si>
  <si>
    <t>Требования к продукции / ГОСТ / ОЛ</t>
  </si>
  <si>
    <t>Примечание</t>
  </si>
  <si>
    <t>Тольятти, ул.Коммунистическая, 110</t>
  </si>
  <si>
    <t>Заполняется участником*</t>
  </si>
  <si>
    <t>В течение 15 (пятнадцати) рабочих дней после подписания оригинала Акта приема-передачи и предоставления счета и счета-фактуры (если Поставщик является плательщиком НДС), оформленного в соответствии с требованиями законодательства</t>
  </si>
  <si>
    <t xml:space="preserve">Товар должен быть новым, ранее не использованным, не восстановленным. Не должен находиться в залоге, под арестом или другим обременением.
Наименование Товара, указываемое в акте приема-передачи, счет-фактуре,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t>
  </si>
  <si>
    <t>Номенклатура приобретаемого товара</t>
  </si>
  <si>
    <t>32.99.59.000</t>
  </si>
  <si>
    <t>32.99</t>
  </si>
  <si>
    <t>ЖВ000003</t>
  </si>
  <si>
    <t>ЖВ000008</t>
  </si>
  <si>
    <t>ЖВ000030</t>
  </si>
  <si>
    <t>ЖВ000065</t>
  </si>
  <si>
    <t>ЖВ000068</t>
  </si>
  <si>
    <t>ЖВ000082</t>
  </si>
  <si>
    <t>ЖВ000083</t>
  </si>
  <si>
    <t>ЖВ000088</t>
  </si>
  <si>
    <t>ЖВ000107</t>
  </si>
  <si>
    <t>ЖВ000119</t>
  </si>
  <si>
    <t>Эмаль «прямо на ржавчину» серебристая</t>
  </si>
  <si>
    <t>ЖВ000120</t>
  </si>
  <si>
    <t>Эмаль «прямо на ржавчину» зеленая</t>
  </si>
  <si>
    <t>ЖГ000027</t>
  </si>
  <si>
    <t>ЖГ000107</t>
  </si>
  <si>
    <t>ЖД000001</t>
  </si>
  <si>
    <t>Цемент М 400 (50кг)</t>
  </si>
  <si>
    <t>ЖД000011</t>
  </si>
  <si>
    <t>ЖЖ000001</t>
  </si>
  <si>
    <t>ЖЖ000010</t>
  </si>
  <si>
    <t>Клей Момент 3 г</t>
  </si>
  <si>
    <t>ЖЖ000013</t>
  </si>
  <si>
    <t>ЖЖ000041</t>
  </si>
  <si>
    <t>ЖЖ000102</t>
  </si>
  <si>
    <t>Пена монтажная под пистолет профессиональная 750 мл  (производительность до 65 литров)</t>
  </si>
  <si>
    <t>ЖО000046</t>
  </si>
  <si>
    <t>ЖБ000003</t>
  </si>
  <si>
    <t>ЖБ000012</t>
  </si>
  <si>
    <t>Кирпич полнотельный одинарный (цокольный) красный М-125</t>
  </si>
  <si>
    <t>ТЕ000053</t>
  </si>
  <si>
    <t>ТЕ000054</t>
  </si>
  <si>
    <t>ТЕ000060</t>
  </si>
  <si>
    <t>ТЕ000061</t>
  </si>
  <si>
    <t>ЖВ000148</t>
  </si>
  <si>
    <t>Грунтовка глубокого проникновения для внутренних работ, 10кг</t>
  </si>
  <si>
    <t>ЖВ000235</t>
  </si>
  <si>
    <t>ЖД000068</t>
  </si>
  <si>
    <t>ЖД000101</t>
  </si>
  <si>
    <t>Сухая смесь Ротбанд 30 кг</t>
  </si>
  <si>
    <t>ЖД000109</t>
  </si>
  <si>
    <t>Шпатлевка финишная для внутренних работ, 25 кг</t>
  </si>
  <si>
    <t>ЖД000123</t>
  </si>
  <si>
    <t>Ремонтный состав, 5 кг</t>
  </si>
  <si>
    <t>ЖЖ000016</t>
  </si>
  <si>
    <t xml:space="preserve">Герметик "Стиз А" </t>
  </si>
  <si>
    <t>ЖЖ000034</t>
  </si>
  <si>
    <t>ЖЖ000065</t>
  </si>
  <si>
    <t>Пена монтажная пистолетная, 750 мл</t>
  </si>
  <si>
    <t>ЖИ000053</t>
  </si>
  <si>
    <t>ЖО000027</t>
  </si>
  <si>
    <t>ЖО000184</t>
  </si>
  <si>
    <t>Подоконник ПВХ белый 1500*300</t>
  </si>
  <si>
    <t>ЖО000188</t>
  </si>
  <si>
    <t>ЖО000238</t>
  </si>
  <si>
    <t>Дверь металлическая утепленая 2150х1030</t>
  </si>
  <si>
    <t>ЖО000374</t>
  </si>
  <si>
    <t>КГ000023</t>
  </si>
  <si>
    <t>ЖВ000017</t>
  </si>
  <si>
    <t>ЖВ000042</t>
  </si>
  <si>
    <t>ЖВ000284</t>
  </si>
  <si>
    <t>Краска НЦ-132 светло-серая, 1,7 кг</t>
  </si>
  <si>
    <t>ТЕ000147</t>
  </si>
  <si>
    <t>ТЕ000196</t>
  </si>
  <si>
    <t>Кисть плоская 100мм</t>
  </si>
  <si>
    <t>ТЕ000212</t>
  </si>
  <si>
    <t>Кисть плоская 75мм</t>
  </si>
  <si>
    <t>ЖЖ000121</t>
  </si>
  <si>
    <t>Клей плиточный Стандарт (25 кг)</t>
  </si>
  <si>
    <t>ЖИ000037</t>
  </si>
  <si>
    <t>ЖИ000052</t>
  </si>
  <si>
    <t>ЖО000134</t>
  </si>
  <si>
    <t>ЖО000392</t>
  </si>
  <si>
    <t>ЖО000403</t>
  </si>
  <si>
    <t>ЖО000415</t>
  </si>
  <si>
    <t>л</t>
  </si>
  <si>
    <t>кг</t>
  </si>
  <si>
    <t>м3</t>
  </si>
  <si>
    <t>упак</t>
  </si>
  <si>
    <t>упак.</t>
  </si>
  <si>
    <t>Растворитель 646 1 л</t>
  </si>
  <si>
    <t>Уайт-спирит 1 л</t>
  </si>
  <si>
    <t>Эмаль НЦ-132, белая 1,7 кг</t>
  </si>
  <si>
    <t>Эмаль НЦ-132, голубая 1,7 кг</t>
  </si>
  <si>
    <t>Эмаль НЦ-132, красная 1,7 кг</t>
  </si>
  <si>
    <t>Эмаль ПФ-115, белая 1,9 кг</t>
  </si>
  <si>
    <t>Дверной блок металлический 960*2050</t>
  </si>
  <si>
    <t xml:space="preserve">Кирпич М-150 одинарный пустотелый </t>
  </si>
  <si>
    <t>Кисть плоская 15мм</t>
  </si>
  <si>
    <t>Кисть плоская 50мм</t>
  </si>
  <si>
    <t>Кисть плоская 63мм</t>
  </si>
  <si>
    <t>Краска ВД-АК, белая 15 кг</t>
  </si>
  <si>
    <t>Отлив белый оцинкованный 145*2000</t>
  </si>
  <si>
    <t>Окно ПВХ 1400*1300</t>
  </si>
  <si>
    <t>Ванна для краски 330х340</t>
  </si>
  <si>
    <t>Растворитель 649, 1 л</t>
  </si>
  <si>
    <t>Валик малярный в сборе 250*47*20 с ручкой</t>
  </si>
  <si>
    <t xml:space="preserve">Плитка настенная 20х30 см, (1,44м² в одной упаковке) цвет светло-серый </t>
  </si>
  <si>
    <t xml:space="preserve">Плитка настенная 20х30 см, (1,44м² в одной упаковке) цвет темно-серый </t>
  </si>
  <si>
    <t>Добор 100х10х2200 мм, ламинация, цвет белый</t>
  </si>
  <si>
    <t>Наличник 70х8х2200, ламинация, цвет белый</t>
  </si>
  <si>
    <t>ГОСТ 18188-72</t>
  </si>
  <si>
    <t>ГОСТ 3134-78</t>
  </si>
  <si>
    <t>ГОСТ 9198-83</t>
  </si>
  <si>
    <t>ГОСТ 6465-76</t>
  </si>
  <si>
    <t>ГОСТ 6631-74</t>
  </si>
  <si>
    <t>ГОСТ 8486-86</t>
  </si>
  <si>
    <t>ГОСТ 28013-98</t>
  </si>
  <si>
    <t>ГОСТ 30535-97</t>
  </si>
  <si>
    <t>ГОСТ 25621-83, ГОСТ 4.224-83</t>
  </si>
  <si>
    <t>ГОСТ 530-2012</t>
  </si>
  <si>
    <t>ГОСТ 10597-87</t>
  </si>
  <si>
    <t>Эмаль ПФ-115, синяя 1,9 кг</t>
  </si>
  <si>
    <t>ГОСТ Р 51691-2008</t>
  </si>
  <si>
    <t>ГОСТ 31108-2016</t>
  </si>
  <si>
    <t>ГОСТ 9179-77</t>
  </si>
  <si>
    <t>ЖВ000147</t>
  </si>
  <si>
    <t>ГОСТ Р 57400-2017</t>
  </si>
  <si>
    <t>ГОСТ 31173-2016</t>
  </si>
  <si>
    <t>ГОСТ 379-2015</t>
  </si>
  <si>
    <t>ГОСТ Р 52020-2003</t>
  </si>
  <si>
    <t>ГОСТ 28196-89</t>
  </si>
  <si>
    <t>ГОСТ Р 58279-2018</t>
  </si>
  <si>
    <t>ГОСТ 10277-90</t>
  </si>
  <si>
    <t>ГОСТ 30971-2012</t>
  </si>
  <si>
    <t>ГОСТ Р 56387-2018</t>
  </si>
  <si>
    <t> ГОСТ Р 57141-2016</t>
  </si>
  <si>
    <t>ГОСТ 14918-2020</t>
  </si>
  <si>
    <t>ГОСТ 30673-2013</t>
  </si>
  <si>
    <t>ГОСТ Р 50962-96</t>
  </si>
  <si>
    <t>ГОСТ 31089-2003</t>
  </si>
  <si>
    <t>ГОСТ Р 58517-2019</t>
  </si>
  <si>
    <t>ГОСТ Р 56387-2015</t>
  </si>
  <si>
    <t>ГОСТ 13996-2019</t>
  </si>
  <si>
    <t>ГОСТ 475-2016</t>
  </si>
  <si>
    <t>ГОСТ 8242-88</t>
  </si>
  <si>
    <t>Смесь песчанно-цементная М-150 (25 кг)</t>
  </si>
  <si>
    <t>ЖД000133</t>
  </si>
  <si>
    <t>Брус профилированный строганный сухой (сосна) 50х50</t>
  </si>
  <si>
    <t>Доска профилированная хвойных пород 25х100х6000</t>
  </si>
  <si>
    <t>Пена монтажная (750 мл) бытовая всесезонная</t>
  </si>
  <si>
    <t>Кисть плоская 20мм</t>
  </si>
  <si>
    <t>Эмаль НИТРА НЦ-11 голубой или синий 20 кг</t>
  </si>
  <si>
    <t>Эмаль ПФ-115, чёрная 1,9 кг</t>
  </si>
  <si>
    <t>Краска аэрозольная черная (0,52 л)</t>
  </si>
  <si>
    <t>Паста известковая (4 кг)</t>
  </si>
  <si>
    <t>Герметик силиконовый безцветный 280 мл</t>
  </si>
  <si>
    <t>Герметик LOСТIТЕ 5699 300 мл. (или эквивалент)</t>
  </si>
  <si>
    <t>Грунт ГФ-021 серый, 1,9 кг</t>
  </si>
  <si>
    <t>Клей для керамогранита, 25 кг</t>
  </si>
  <si>
    <t>Керамогранит 300х300х8 мм</t>
  </si>
  <si>
    <t>Средство для удаления плесени, 5 л</t>
  </si>
  <si>
    <t>Заглушка для подоконника 600 мм</t>
  </si>
  <si>
    <t>Дверь межкомнатная глухая 600х2000мм, ламинация, цвет белый</t>
  </si>
  <si>
    <t>Коробка дверная 600мм с ламинацией (70х28мм), цвет белый</t>
  </si>
  <si>
    <t xml:space="preserve">Покупатель имеет право изменить общее количество поставляемого Товара в пределах согласованного Опциона. 
Опцион Покупателя в сторону увеличения: 50 % от общего количества Товара, согласованного в настоящем Приложении в стоимостном выражении.
Под Опционом понимается право Покупателя увеличить (+) количество поставляемого Товара в пределах согласованного количества без изменения остальных согласованных условий, в том числе без изменения цен, согласованных в настоящем Приложении.
Данное условие об опционе Покупателя является безотзывной офертой Поставщика в отношении увеличения количества Товара. Срок действия настоящей оферты заканчивается датой окончания срока действия Договора.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заявку на использование опциона в сторону увеличения не менее чем за 14 дней до 31.07.21.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
</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</si>
  <si>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Гарантийный срок на Товар должен составлять не менее срока, установленного производителем. Остаточный срок хранения лакокрасочных материалов на момент поставки Товара Покупателю должен составлять не менее 9 месяцев.</t>
  </si>
  <si>
    <t>ГОСТ 30674-99, согласно ОЛ</t>
  </si>
  <si>
    <t>ГОСТ Р 56378-2015, согласно ОЛ</t>
  </si>
  <si>
    <t>в течение 14 кал.дней с момента заключения договора</t>
  </si>
  <si>
    <t>Единичные расценки увеличению в период срока действия Договора не подлежат. Цена включает все расходы и риски, связанные с выполнением работ, услуг, поставкой и доставкой товаров. При этом в цену включаются любые сборы и пошлины, расходы и риски, связанные с выполнением договора, в т.ч. гарантийного срока эксплуатации товара и другие затраты.</t>
  </si>
  <si>
    <t>Согласно графику поставки Товара. Изменение графика согласовывается Сторонами за 14 дней до окончания срока действия договора (в пределах предусмотренного опциона)</t>
  </si>
  <si>
    <t>1 Поставка строительных материалов</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</si>
</sst>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0"/>
      <name val="Arial"/>
    </font>
    <font>
      <sz val="10"/>
      <name val="Arial Cyr"/>
      <family val="2"/>
      <charset val="204"/>
    </font>
    <font>
      <sz val="11"/>
      <name val="Tahoma"/>
      <family val="2"/>
      <charset val="204"/>
    </font>
    <font>
      <b/>
      <sz val="11"/>
      <name val="Tahoma"/>
      <family val="2"/>
      <charset val="204"/>
    </font>
    <font>
      <i/>
      <sz val="11"/>
      <color rgb="FFFF0000"/>
      <name val="Tahoma"/>
      <family val="2"/>
      <charset val="204"/>
    </font>
    <font>
      <b/>
      <sz val="11"/>
      <color rgb="FFFF0000"/>
      <name val="Tahoma"/>
      <family val="2"/>
      <charset val="204"/>
    </font>
    <font>
      <b/>
      <sz val="10"/>
      <name val="Tahoma"/>
      <family val="2"/>
      <charset val="204"/>
    </font>
    <font>
      <sz val="10"/>
      <name val="Tahoma"/>
      <family val="2"/>
      <charset val="204"/>
    </font>
    <font>
      <sz val="11"/>
      <color indexed="8"/>
      <name val="Calibri"/>
      <family val="2"/>
      <charset val="204"/>
    </font>
    <font>
      <sz val="10"/>
      <color theme="1"/>
      <name val="Tahoma"/>
      <family val="2"/>
      <charset val="204"/>
    </font>
    <font>
      <b/>
      <sz val="12"/>
      <name val="Times New Roman"/>
      <family val="1"/>
    </font>
    <font>
      <b/>
      <i/>
      <sz val="11"/>
      <name val="Tahoma"/>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s>
  <cellStyleXfs count="4">
    <xf numFmtId="0" fontId="0" fillId="0" borderId="0" applyNumberFormat="0" applyFill="0" applyBorder="0" applyAlignment="0" applyProtection="0"/>
    <xf numFmtId="0" fontId="1" fillId="0" borderId="0"/>
    <xf numFmtId="0" fontId="8" fillId="0" borderId="0"/>
    <xf numFmtId="0" fontId="8" fillId="0" borderId="0"/>
  </cellStyleXfs>
  <cellXfs count="60">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2" fillId="0" borderId="6"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9" fontId="7" fillId="0" borderId="1" xfId="0" applyNumberFormat="1" applyFont="1" applyFill="1" applyBorder="1" applyAlignment="1" applyProtection="1">
      <alignment horizontal="center" vertical="center" wrapText="1"/>
    </xf>
    <xf numFmtId="0" fontId="10" fillId="0" borderId="0" xfId="0" applyNumberFormat="1" applyFont="1" applyFill="1" applyBorder="1" applyAlignment="1" applyProtection="1">
      <alignment vertical="center"/>
    </xf>
    <xf numFmtId="0" fontId="7" fillId="0" borderId="3" xfId="0" applyNumberFormat="1" applyFont="1" applyFill="1" applyBorder="1" applyAlignment="1" applyProtection="1">
      <alignment horizontal="center" vertical="center" wrapText="1"/>
    </xf>
    <xf numFmtId="0" fontId="3" fillId="4" borderId="1" xfId="0" applyNumberFormat="1" applyFont="1" applyFill="1" applyBorder="1" applyAlignment="1" applyProtection="1">
      <alignment horizontal="center" vertical="center" wrapText="1"/>
    </xf>
    <xf numFmtId="0" fontId="2" fillId="4" borderId="0" xfId="0" applyNumberFormat="1" applyFont="1" applyFill="1" applyBorder="1" applyAlignment="1" applyProtection="1"/>
    <xf numFmtId="0" fontId="7" fillId="4" borderId="10" xfId="0" applyFont="1" applyFill="1" applyBorder="1" applyAlignment="1">
      <alignment horizontal="left" vertical="center"/>
    </xf>
    <xf numFmtId="0" fontId="7" fillId="4" borderId="10" xfId="0" applyFont="1" applyFill="1" applyBorder="1" applyAlignment="1">
      <alignment horizontal="left" vertical="center" wrapText="1"/>
    </xf>
    <xf numFmtId="0" fontId="7" fillId="4" borderId="10" xfId="0" applyFont="1" applyFill="1" applyBorder="1" applyAlignment="1">
      <alignment horizontal="center" vertical="center" wrapText="1"/>
    </xf>
    <xf numFmtId="0" fontId="7" fillId="0" borderId="10" xfId="0" applyNumberFormat="1" applyFont="1" applyFill="1" applyBorder="1" applyAlignment="1" applyProtection="1">
      <alignment horizontal="center" vertical="center" wrapText="1"/>
    </xf>
    <xf numFmtId="0" fontId="7" fillId="2" borderId="10" xfId="0" applyNumberFormat="1" applyFont="1" applyFill="1" applyBorder="1" applyAlignment="1" applyProtection="1">
      <alignment horizontal="center" vertical="center" wrapText="1"/>
    </xf>
    <xf numFmtId="0" fontId="3" fillId="0"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xf>
    <xf numFmtId="0" fontId="2" fillId="0" borderId="0" xfId="1" applyFont="1" applyAlignment="1">
      <alignment horizontal="center" vertical="center"/>
    </xf>
    <xf numFmtId="49" fontId="7" fillId="0" borderId="10" xfId="0" applyNumberFormat="1" applyFont="1" applyFill="1" applyBorder="1" applyAlignment="1" applyProtection="1">
      <alignment horizontal="center" vertical="center" wrapText="1"/>
    </xf>
    <xf numFmtId="0" fontId="7" fillId="0" borderId="10" xfId="0" applyFont="1" applyFill="1" applyBorder="1" applyAlignment="1">
      <alignment horizontal="center" vertical="center" wrapText="1"/>
    </xf>
    <xf numFmtId="0" fontId="7" fillId="0" borderId="10" xfId="0" applyFont="1" applyFill="1" applyBorder="1" applyAlignment="1">
      <alignment horizontal="left" vertical="center" wrapText="1"/>
    </xf>
    <xf numFmtId="0" fontId="7" fillId="0" borderId="2" xfId="0" applyNumberFormat="1" applyFont="1" applyFill="1" applyBorder="1" applyAlignment="1" applyProtection="1">
      <alignment horizontal="left" vertical="center" wrapText="1"/>
    </xf>
    <xf numFmtId="0" fontId="7" fillId="0" borderId="4" xfId="0" applyNumberFormat="1" applyFont="1" applyFill="1" applyBorder="1" applyAlignment="1" applyProtection="1">
      <alignment horizontal="left" vertical="center" wrapText="1"/>
    </xf>
    <xf numFmtId="0" fontId="7" fillId="0" borderId="5" xfId="0" applyNumberFormat="1" applyFont="1" applyFill="1" applyBorder="1" applyAlignment="1" applyProtection="1">
      <alignment horizontal="left" vertical="center" wrapText="1"/>
    </xf>
    <xf numFmtId="0" fontId="9" fillId="0" borderId="2" xfId="0" applyNumberFormat="1" applyFont="1" applyFill="1" applyBorder="1" applyAlignment="1" applyProtection="1">
      <alignment horizontal="left" vertical="center" wrapText="1"/>
    </xf>
    <xf numFmtId="0" fontId="9" fillId="0" borderId="4" xfId="0" applyNumberFormat="1" applyFont="1" applyFill="1" applyBorder="1" applyAlignment="1" applyProtection="1">
      <alignment horizontal="left" vertical="center" wrapText="1"/>
    </xf>
    <xf numFmtId="0" fontId="7" fillId="0" borderId="1"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horizontal="left" vertical="center" wrapText="1"/>
    </xf>
    <xf numFmtId="0" fontId="3" fillId="0" borderId="4" xfId="0" applyNumberFormat="1" applyFont="1" applyFill="1" applyBorder="1" applyAlignment="1" applyProtection="1">
      <alignment horizontal="left" vertical="center" wrapText="1"/>
    </xf>
    <xf numFmtId="0" fontId="3" fillId="0" borderId="5" xfId="0" applyNumberFormat="1" applyFont="1" applyFill="1" applyBorder="1" applyAlignment="1" applyProtection="1">
      <alignment horizontal="left" vertical="center" wrapText="1"/>
    </xf>
    <xf numFmtId="0" fontId="3" fillId="0" borderId="1" xfId="0" applyNumberFormat="1" applyFont="1" applyFill="1" applyBorder="1" applyAlignment="1" applyProtection="1">
      <alignment vertical="center"/>
    </xf>
    <xf numFmtId="0" fontId="3" fillId="3" borderId="2" xfId="0" applyNumberFormat="1" applyFont="1" applyFill="1" applyBorder="1" applyAlignment="1" applyProtection="1">
      <alignment horizontal="center" vertical="center" wrapText="1"/>
    </xf>
    <xf numFmtId="0" fontId="3" fillId="3" borderId="5" xfId="0" applyNumberFormat="1" applyFont="1" applyFill="1" applyBorder="1" applyAlignment="1" applyProtection="1">
      <alignment horizontal="center" vertical="center" wrapText="1"/>
    </xf>
    <xf numFmtId="0" fontId="3" fillId="0" borderId="8" xfId="0" applyNumberFormat="1" applyFont="1" applyFill="1" applyBorder="1" applyAlignment="1" applyProtection="1">
      <alignment horizontal="right" vertical="center" wrapText="1"/>
    </xf>
    <xf numFmtId="0" fontId="3" fillId="0" borderId="9" xfId="0" applyNumberFormat="1" applyFont="1" applyFill="1" applyBorder="1" applyAlignment="1" applyProtection="1">
      <alignment horizontal="right" vertical="center" wrapText="1"/>
    </xf>
    <xf numFmtId="0" fontId="3" fillId="0" borderId="6" xfId="0" applyNumberFormat="1" applyFont="1" applyFill="1" applyBorder="1" applyAlignment="1" applyProtection="1">
      <alignment horizontal="right" vertical="center" wrapText="1"/>
    </xf>
    <xf numFmtId="0" fontId="5" fillId="4" borderId="2" xfId="0" applyNumberFormat="1" applyFont="1" applyFill="1" applyBorder="1" applyAlignment="1" applyProtection="1">
      <alignment horizontal="center" vertical="center"/>
    </xf>
    <xf numFmtId="0" fontId="5" fillId="4" borderId="4" xfId="0" applyNumberFormat="1" applyFont="1" applyFill="1" applyBorder="1" applyAlignment="1" applyProtection="1">
      <alignment horizontal="center" vertical="center"/>
    </xf>
    <xf numFmtId="0" fontId="5" fillId="4" borderId="5" xfId="0" applyNumberFormat="1" applyFont="1" applyFill="1" applyBorder="1" applyAlignment="1" applyProtection="1">
      <alignment horizontal="center" vertical="center"/>
    </xf>
    <xf numFmtId="0" fontId="11" fillId="0" borderId="4" xfId="0" applyNumberFormat="1" applyFont="1" applyFill="1" applyBorder="1" applyAlignment="1" applyProtection="1">
      <alignment horizontal="left" wrapText="1"/>
    </xf>
    <xf numFmtId="0" fontId="6" fillId="0" borderId="11" xfId="0" applyNumberFormat="1" applyFont="1" applyFill="1" applyBorder="1" applyAlignment="1" applyProtection="1">
      <alignment horizontal="center" vertical="center" wrapText="1"/>
    </xf>
    <xf numFmtId="0" fontId="6" fillId="0" borderId="7" xfId="0" applyNumberFormat="1" applyFont="1" applyFill="1" applyBorder="1" applyAlignment="1" applyProtection="1">
      <alignment horizontal="center" vertical="center" wrapText="1"/>
    </xf>
    <xf numFmtId="0" fontId="6" fillId="0" borderId="3" xfId="0" applyNumberFormat="1" applyFont="1" applyFill="1" applyBorder="1" applyAlignment="1" applyProtection="1">
      <alignment horizontal="center" vertical="center" wrapText="1"/>
    </xf>
  </cellXfs>
  <cellStyles count="4">
    <cellStyle name="Excel Built-in Excel Built-in Excel Built-in Excel" xfId="3"/>
    <cellStyle name="Excel Built-in Normal" xfId="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86"/>
  <sheetViews>
    <sheetView tabSelected="1" topLeftCell="A79" zoomScale="75" zoomScaleNormal="75" zoomScaleSheetLayoutView="75" workbookViewId="0">
      <selection activeCell="K94" sqref="K94"/>
    </sheetView>
  </sheetViews>
  <sheetFormatPr defaultColWidth="8.85546875" defaultRowHeight="14.25" x14ac:dyDescent="0.2"/>
  <cols>
    <col min="1" max="1" width="6.85546875" style="1" customWidth="1"/>
    <col min="2" max="2" width="7.42578125" style="1" customWidth="1"/>
    <col min="3" max="3" width="17" style="1" customWidth="1"/>
    <col min="4" max="4" width="12.42578125" style="1" customWidth="1"/>
    <col min="5" max="5" width="14" style="1" customWidth="1"/>
    <col min="6" max="6" width="45.85546875" style="2" customWidth="1"/>
    <col min="7" max="7" width="21.42578125" style="33" customWidth="1"/>
    <col min="8" max="8" width="11" style="2" customWidth="1"/>
    <col min="9" max="9" width="17.42578125" style="2" customWidth="1"/>
    <col min="10" max="10" width="21.7109375" style="2" customWidth="1"/>
    <col min="11" max="11" width="27.42578125" style="2" customWidth="1"/>
    <col min="12" max="12" width="12" style="1" customWidth="1"/>
    <col min="13" max="13" width="17.5703125" style="1" customWidth="1"/>
    <col min="14" max="14" width="9.7109375" style="1" hidden="1" customWidth="1"/>
    <col min="15" max="15" width="17.28515625" style="1" customWidth="1"/>
    <col min="16" max="16" width="18" style="1" customWidth="1"/>
    <col min="17" max="17" width="18.42578125" style="1" customWidth="1"/>
    <col min="18" max="18" width="18.28515625" style="1" customWidth="1"/>
    <col min="19" max="19" width="20.5703125" style="1" customWidth="1"/>
    <col min="20" max="16384" width="8.85546875" style="1"/>
  </cols>
  <sheetData>
    <row r="1" spans="1:19" ht="42.75" customHeight="1" x14ac:dyDescent="0.2">
      <c r="A1" s="23" t="s">
        <v>49</v>
      </c>
      <c r="B1" s="7"/>
      <c r="C1" s="8"/>
      <c r="D1" s="8"/>
      <c r="E1" s="8"/>
      <c r="F1" s="8"/>
      <c r="G1" s="32"/>
      <c r="H1" s="8"/>
      <c r="I1" s="8"/>
      <c r="J1" s="8"/>
      <c r="K1" s="8"/>
      <c r="L1" s="8"/>
      <c r="M1" s="8"/>
      <c r="N1" s="8"/>
      <c r="O1" s="8"/>
      <c r="P1" s="8"/>
      <c r="Q1" s="8"/>
    </row>
    <row r="2" spans="1:19" ht="25.5" customHeight="1" x14ac:dyDescent="0.2">
      <c r="A2" s="7" t="s">
        <v>13</v>
      </c>
      <c r="B2" s="7"/>
      <c r="C2" s="8"/>
      <c r="D2" s="8"/>
      <c r="E2" s="7"/>
      <c r="F2" s="44">
        <v>55</v>
      </c>
      <c r="G2" s="45"/>
      <c r="H2" s="45"/>
      <c r="I2" s="45"/>
      <c r="J2" s="45"/>
      <c r="K2" s="45"/>
      <c r="L2" s="46"/>
      <c r="M2" s="8"/>
      <c r="N2" s="8"/>
      <c r="O2" s="8"/>
      <c r="P2" s="8"/>
      <c r="Q2" s="8"/>
    </row>
    <row r="3" spans="1:19" ht="30.75" customHeight="1" x14ac:dyDescent="0.2">
      <c r="A3" s="7" t="s">
        <v>12</v>
      </c>
      <c r="B3" s="7"/>
      <c r="C3" s="7"/>
      <c r="D3" s="7"/>
      <c r="E3" s="7"/>
      <c r="F3" s="47" t="s">
        <v>222</v>
      </c>
      <c r="G3" s="47"/>
      <c r="H3" s="47"/>
      <c r="I3" s="47"/>
      <c r="J3" s="47"/>
      <c r="K3" s="47"/>
      <c r="L3" s="47"/>
      <c r="M3" s="9"/>
      <c r="N3" s="9"/>
      <c r="O3" s="9"/>
      <c r="P3" s="9"/>
      <c r="Q3" s="9"/>
    </row>
    <row r="4" spans="1:19" ht="23.25" customHeight="1" x14ac:dyDescent="0.2">
      <c r="A4" s="10"/>
      <c r="B4" s="10"/>
    </row>
    <row r="5" spans="1:19" ht="66.75" customHeight="1" x14ac:dyDescent="0.2">
      <c r="L5" s="20"/>
      <c r="M5" s="48" t="s">
        <v>18</v>
      </c>
      <c r="N5" s="49"/>
      <c r="O5" s="53" t="s">
        <v>55</v>
      </c>
      <c r="P5" s="54"/>
      <c r="Q5" s="54"/>
      <c r="R5" s="54"/>
      <c r="S5" s="55"/>
    </row>
    <row r="6" spans="1:19" ht="137.25" customHeight="1" x14ac:dyDescent="0.2">
      <c r="A6" s="11" t="s">
        <v>0</v>
      </c>
      <c r="B6" s="15" t="s">
        <v>15</v>
      </c>
      <c r="C6" s="11" t="s">
        <v>50</v>
      </c>
      <c r="D6" s="11" t="s">
        <v>51</v>
      </c>
      <c r="E6" s="19" t="s">
        <v>9</v>
      </c>
      <c r="F6" s="19" t="s">
        <v>58</v>
      </c>
      <c r="G6" s="21" t="s">
        <v>52</v>
      </c>
      <c r="H6" s="11" t="s">
        <v>10</v>
      </c>
      <c r="I6" s="11" t="s">
        <v>7</v>
      </c>
      <c r="J6" s="11" t="s">
        <v>11</v>
      </c>
      <c r="K6" s="11" t="s">
        <v>8</v>
      </c>
      <c r="L6" s="11" t="s">
        <v>6</v>
      </c>
      <c r="M6" s="21" t="s">
        <v>219</v>
      </c>
      <c r="N6" s="21" t="s">
        <v>19</v>
      </c>
      <c r="O6" s="25" t="s">
        <v>4</v>
      </c>
      <c r="P6" s="25" t="s">
        <v>5</v>
      </c>
      <c r="Q6" s="25" t="s">
        <v>53</v>
      </c>
      <c r="R6" s="25" t="s">
        <v>2</v>
      </c>
      <c r="S6" s="25" t="s">
        <v>3</v>
      </c>
    </row>
    <row r="7" spans="1:19" s="18" customFormat="1" ht="47.25" customHeight="1" x14ac:dyDescent="0.2">
      <c r="A7" s="14">
        <v>1</v>
      </c>
      <c r="B7" s="57">
        <v>1</v>
      </c>
      <c r="C7" s="14" t="s">
        <v>59</v>
      </c>
      <c r="D7" s="22" t="s">
        <v>60</v>
      </c>
      <c r="E7" s="27" t="s">
        <v>61</v>
      </c>
      <c r="F7" s="28" t="s">
        <v>140</v>
      </c>
      <c r="G7" s="29" t="s">
        <v>161</v>
      </c>
      <c r="H7" s="29" t="s">
        <v>135</v>
      </c>
      <c r="I7" s="14" t="s">
        <v>17</v>
      </c>
      <c r="J7" s="14" t="s">
        <v>17</v>
      </c>
      <c r="K7" s="14" t="s">
        <v>54</v>
      </c>
      <c r="L7" s="16">
        <f t="shared" ref="L7:L64" si="0">M7+N7</f>
        <v>2</v>
      </c>
      <c r="M7" s="14">
        <v>2</v>
      </c>
      <c r="N7" s="24"/>
      <c r="O7" s="17"/>
      <c r="P7" s="17"/>
      <c r="Q7" s="17"/>
      <c r="R7" s="17"/>
      <c r="S7" s="17"/>
    </row>
    <row r="8" spans="1:19" s="18" customFormat="1" ht="47.25" customHeight="1" x14ac:dyDescent="0.2">
      <c r="A8" s="14">
        <v>2</v>
      </c>
      <c r="B8" s="58"/>
      <c r="C8" s="14" t="s">
        <v>59</v>
      </c>
      <c r="D8" s="22" t="s">
        <v>60</v>
      </c>
      <c r="E8" s="27" t="s">
        <v>62</v>
      </c>
      <c r="F8" s="28" t="s">
        <v>141</v>
      </c>
      <c r="G8" s="29" t="s">
        <v>162</v>
      </c>
      <c r="H8" s="29" t="s">
        <v>135</v>
      </c>
      <c r="I8" s="14" t="s">
        <v>17</v>
      </c>
      <c r="J8" s="14" t="s">
        <v>17</v>
      </c>
      <c r="K8" s="14" t="s">
        <v>54</v>
      </c>
      <c r="L8" s="16">
        <f t="shared" si="0"/>
        <v>21</v>
      </c>
      <c r="M8" s="14">
        <v>21</v>
      </c>
      <c r="N8" s="24"/>
      <c r="O8" s="17"/>
      <c r="P8" s="17"/>
      <c r="Q8" s="17"/>
      <c r="R8" s="17"/>
      <c r="S8" s="17"/>
    </row>
    <row r="9" spans="1:19" s="18" customFormat="1" ht="47.25" customHeight="1" x14ac:dyDescent="0.2">
      <c r="A9" s="14">
        <v>3</v>
      </c>
      <c r="B9" s="58"/>
      <c r="C9" s="14" t="s">
        <v>59</v>
      </c>
      <c r="D9" s="22" t="s">
        <v>60</v>
      </c>
      <c r="E9" s="27" t="s">
        <v>63</v>
      </c>
      <c r="F9" s="28" t="s">
        <v>202</v>
      </c>
      <c r="G9" s="29" t="s">
        <v>163</v>
      </c>
      <c r="H9" s="29" t="s">
        <v>136</v>
      </c>
      <c r="I9" s="14" t="s">
        <v>17</v>
      </c>
      <c r="J9" s="14" t="s">
        <v>17</v>
      </c>
      <c r="K9" s="14" t="s">
        <v>54</v>
      </c>
      <c r="L9" s="16">
        <f t="shared" si="0"/>
        <v>80</v>
      </c>
      <c r="M9" s="14">
        <v>80</v>
      </c>
      <c r="N9" s="24"/>
      <c r="O9" s="17"/>
      <c r="P9" s="17"/>
      <c r="Q9" s="17"/>
      <c r="R9" s="17"/>
      <c r="S9" s="17"/>
    </row>
    <row r="10" spans="1:19" s="18" customFormat="1" ht="47.25" customHeight="1" x14ac:dyDescent="0.2">
      <c r="A10" s="14">
        <v>4</v>
      </c>
      <c r="B10" s="58"/>
      <c r="C10" s="14" t="s">
        <v>59</v>
      </c>
      <c r="D10" s="22" t="s">
        <v>60</v>
      </c>
      <c r="E10" s="27" t="s">
        <v>64</v>
      </c>
      <c r="F10" s="28" t="s">
        <v>203</v>
      </c>
      <c r="G10" s="29" t="s">
        <v>164</v>
      </c>
      <c r="H10" s="29" t="s">
        <v>136</v>
      </c>
      <c r="I10" s="14" t="s">
        <v>17</v>
      </c>
      <c r="J10" s="14" t="s">
        <v>17</v>
      </c>
      <c r="K10" s="14" t="s">
        <v>54</v>
      </c>
      <c r="L10" s="16">
        <f t="shared" si="0"/>
        <v>7.6</v>
      </c>
      <c r="M10" s="14">
        <v>7.6</v>
      </c>
      <c r="N10" s="24"/>
      <c r="O10" s="17"/>
      <c r="P10" s="17"/>
      <c r="Q10" s="17"/>
      <c r="R10" s="17"/>
      <c r="S10" s="17"/>
    </row>
    <row r="11" spans="1:19" s="18" customFormat="1" ht="47.25" customHeight="1" x14ac:dyDescent="0.2">
      <c r="A11" s="14">
        <v>5</v>
      </c>
      <c r="B11" s="58"/>
      <c r="C11" s="14" t="s">
        <v>59</v>
      </c>
      <c r="D11" s="22" t="s">
        <v>60</v>
      </c>
      <c r="E11" s="27" t="s">
        <v>65</v>
      </c>
      <c r="F11" s="28" t="s">
        <v>172</v>
      </c>
      <c r="G11" s="29" t="s">
        <v>164</v>
      </c>
      <c r="H11" s="29" t="s">
        <v>136</v>
      </c>
      <c r="I11" s="14" t="s">
        <v>17</v>
      </c>
      <c r="J11" s="14" t="s">
        <v>17</v>
      </c>
      <c r="K11" s="14" t="s">
        <v>54</v>
      </c>
      <c r="L11" s="16">
        <f t="shared" si="0"/>
        <v>3.8</v>
      </c>
      <c r="M11" s="14">
        <v>3.8</v>
      </c>
      <c r="N11" s="24"/>
      <c r="O11" s="17"/>
      <c r="P11" s="17"/>
      <c r="Q11" s="17"/>
      <c r="R11" s="17"/>
      <c r="S11" s="17"/>
    </row>
    <row r="12" spans="1:19" s="18" customFormat="1" ht="57" customHeight="1" x14ac:dyDescent="0.2">
      <c r="A12" s="14">
        <v>6</v>
      </c>
      <c r="B12" s="58"/>
      <c r="C12" s="14" t="s">
        <v>59</v>
      </c>
      <c r="D12" s="22" t="s">
        <v>60</v>
      </c>
      <c r="E12" s="27" t="s">
        <v>66</v>
      </c>
      <c r="F12" s="28" t="s">
        <v>142</v>
      </c>
      <c r="G12" s="29" t="s">
        <v>165</v>
      </c>
      <c r="H12" s="29" t="s">
        <v>136</v>
      </c>
      <c r="I12" s="14" t="s">
        <v>17</v>
      </c>
      <c r="J12" s="14" t="s">
        <v>17</v>
      </c>
      <c r="K12" s="14" t="s">
        <v>54</v>
      </c>
      <c r="L12" s="16">
        <f t="shared" si="0"/>
        <v>30.6</v>
      </c>
      <c r="M12" s="14">
        <v>30.6</v>
      </c>
      <c r="N12" s="24"/>
      <c r="O12" s="17"/>
      <c r="P12" s="17"/>
      <c r="Q12" s="17"/>
      <c r="R12" s="17"/>
      <c r="S12" s="17"/>
    </row>
    <row r="13" spans="1:19" s="18" customFormat="1" ht="47.25" customHeight="1" x14ac:dyDescent="0.2">
      <c r="A13" s="14">
        <v>7</v>
      </c>
      <c r="B13" s="58"/>
      <c r="C13" s="14" t="s">
        <v>59</v>
      </c>
      <c r="D13" s="22" t="s">
        <v>60</v>
      </c>
      <c r="E13" s="27" t="s">
        <v>67</v>
      </c>
      <c r="F13" s="28" t="s">
        <v>143</v>
      </c>
      <c r="G13" s="29" t="s">
        <v>165</v>
      </c>
      <c r="H13" s="29" t="s">
        <v>136</v>
      </c>
      <c r="I13" s="14" t="s">
        <v>17</v>
      </c>
      <c r="J13" s="14" t="s">
        <v>17</v>
      </c>
      <c r="K13" s="14" t="s">
        <v>54</v>
      </c>
      <c r="L13" s="16">
        <f t="shared" si="0"/>
        <v>23.8</v>
      </c>
      <c r="M13" s="14">
        <v>23.8</v>
      </c>
      <c r="N13" s="24"/>
      <c r="O13" s="17"/>
      <c r="P13" s="17"/>
      <c r="Q13" s="17"/>
      <c r="R13" s="17"/>
      <c r="S13" s="17"/>
    </row>
    <row r="14" spans="1:19" s="18" customFormat="1" ht="50.25" customHeight="1" x14ac:dyDescent="0.2">
      <c r="A14" s="14">
        <v>8</v>
      </c>
      <c r="B14" s="58"/>
      <c r="C14" s="14" t="s">
        <v>59</v>
      </c>
      <c r="D14" s="22" t="s">
        <v>60</v>
      </c>
      <c r="E14" s="27" t="s">
        <v>68</v>
      </c>
      <c r="F14" s="28" t="s">
        <v>144</v>
      </c>
      <c r="G14" s="29" t="s">
        <v>165</v>
      </c>
      <c r="H14" s="29" t="s">
        <v>136</v>
      </c>
      <c r="I14" s="14" t="s">
        <v>17</v>
      </c>
      <c r="J14" s="14" t="s">
        <v>17</v>
      </c>
      <c r="K14" s="14" t="s">
        <v>54</v>
      </c>
      <c r="L14" s="16">
        <f t="shared" si="0"/>
        <v>32.299999999999997</v>
      </c>
      <c r="M14" s="14">
        <v>32.299999999999997</v>
      </c>
      <c r="N14" s="24"/>
      <c r="O14" s="17"/>
      <c r="P14" s="17"/>
      <c r="Q14" s="17"/>
      <c r="R14" s="17"/>
      <c r="S14" s="17"/>
    </row>
    <row r="15" spans="1:19" s="18" customFormat="1" ht="51.75" customHeight="1" x14ac:dyDescent="0.2">
      <c r="A15" s="14">
        <v>9</v>
      </c>
      <c r="B15" s="58"/>
      <c r="C15" s="14" t="s">
        <v>59</v>
      </c>
      <c r="D15" s="22" t="s">
        <v>60</v>
      </c>
      <c r="E15" s="27" t="s">
        <v>69</v>
      </c>
      <c r="F15" s="28" t="s">
        <v>145</v>
      </c>
      <c r="G15" s="29" t="s">
        <v>164</v>
      </c>
      <c r="H15" s="29" t="s">
        <v>136</v>
      </c>
      <c r="I15" s="14" t="s">
        <v>17</v>
      </c>
      <c r="J15" s="14" t="s">
        <v>17</v>
      </c>
      <c r="K15" s="14" t="s">
        <v>54</v>
      </c>
      <c r="L15" s="16">
        <f t="shared" si="0"/>
        <v>9.5</v>
      </c>
      <c r="M15" s="14">
        <v>9.5</v>
      </c>
      <c r="N15" s="24"/>
      <c r="O15" s="17"/>
      <c r="P15" s="17"/>
      <c r="Q15" s="17"/>
      <c r="R15" s="17"/>
      <c r="S15" s="17"/>
    </row>
    <row r="16" spans="1:19" s="18" customFormat="1" ht="54" customHeight="1" x14ac:dyDescent="0.2">
      <c r="A16" s="14">
        <v>10</v>
      </c>
      <c r="B16" s="58"/>
      <c r="C16" s="14" t="s">
        <v>59</v>
      </c>
      <c r="D16" s="22" t="s">
        <v>60</v>
      </c>
      <c r="E16" s="27" t="s">
        <v>70</v>
      </c>
      <c r="F16" s="28" t="s">
        <v>71</v>
      </c>
      <c r="G16" s="29" t="s">
        <v>173</v>
      </c>
      <c r="H16" s="36" t="s">
        <v>135</v>
      </c>
      <c r="I16" s="14" t="s">
        <v>17</v>
      </c>
      <c r="J16" s="14" t="s">
        <v>17</v>
      </c>
      <c r="K16" s="14" t="s">
        <v>54</v>
      </c>
      <c r="L16" s="16">
        <f t="shared" si="0"/>
        <v>41.6</v>
      </c>
      <c r="M16" s="14">
        <v>41.6</v>
      </c>
      <c r="N16" s="24"/>
      <c r="O16" s="17"/>
      <c r="P16" s="17"/>
      <c r="Q16" s="17"/>
      <c r="R16" s="17"/>
      <c r="S16" s="17"/>
    </row>
    <row r="17" spans="1:19" s="18" customFormat="1" ht="51" customHeight="1" x14ac:dyDescent="0.2">
      <c r="A17" s="14">
        <v>11</v>
      </c>
      <c r="B17" s="58"/>
      <c r="C17" s="14" t="s">
        <v>59</v>
      </c>
      <c r="D17" s="22" t="s">
        <v>60</v>
      </c>
      <c r="E17" s="27" t="s">
        <v>72</v>
      </c>
      <c r="F17" s="28" t="s">
        <v>73</v>
      </c>
      <c r="G17" s="29" t="s">
        <v>173</v>
      </c>
      <c r="H17" s="36" t="s">
        <v>135</v>
      </c>
      <c r="I17" s="14" t="s">
        <v>17</v>
      </c>
      <c r="J17" s="14" t="s">
        <v>17</v>
      </c>
      <c r="K17" s="14" t="s">
        <v>54</v>
      </c>
      <c r="L17" s="16">
        <f t="shared" si="0"/>
        <v>37.049999999999997</v>
      </c>
      <c r="M17" s="14">
        <v>37.049999999999997</v>
      </c>
      <c r="N17" s="24"/>
      <c r="O17" s="17"/>
      <c r="P17" s="17"/>
      <c r="Q17" s="17"/>
      <c r="R17" s="17"/>
      <c r="S17" s="17"/>
    </row>
    <row r="18" spans="1:19" s="18" customFormat="1" ht="51.75" customHeight="1" x14ac:dyDescent="0.2">
      <c r="A18" s="14">
        <v>12</v>
      </c>
      <c r="B18" s="58"/>
      <c r="C18" s="14" t="s">
        <v>59</v>
      </c>
      <c r="D18" s="22" t="s">
        <v>60</v>
      </c>
      <c r="E18" s="27" t="s">
        <v>176</v>
      </c>
      <c r="F18" s="37" t="s">
        <v>204</v>
      </c>
      <c r="G18" s="29"/>
      <c r="H18" s="29" t="s">
        <v>16</v>
      </c>
      <c r="I18" s="14" t="s">
        <v>17</v>
      </c>
      <c r="J18" s="14" t="s">
        <v>17</v>
      </c>
      <c r="K18" s="14" t="s">
        <v>54</v>
      </c>
      <c r="L18" s="16">
        <f t="shared" si="0"/>
        <v>2</v>
      </c>
      <c r="M18" s="14">
        <v>2</v>
      </c>
      <c r="N18" s="24"/>
      <c r="O18" s="17"/>
      <c r="P18" s="17"/>
      <c r="Q18" s="17"/>
      <c r="R18" s="17"/>
      <c r="S18" s="17"/>
    </row>
    <row r="19" spans="1:19" s="18" customFormat="1" ht="47.25" customHeight="1" x14ac:dyDescent="0.2">
      <c r="A19" s="14">
        <v>13</v>
      </c>
      <c r="B19" s="58"/>
      <c r="C19" s="14" t="s">
        <v>59</v>
      </c>
      <c r="D19" s="22" t="s">
        <v>60</v>
      </c>
      <c r="E19" s="27" t="s">
        <v>74</v>
      </c>
      <c r="F19" s="28" t="s">
        <v>198</v>
      </c>
      <c r="G19" s="29" t="s">
        <v>166</v>
      </c>
      <c r="H19" s="29" t="s">
        <v>137</v>
      </c>
      <c r="I19" s="14" t="s">
        <v>17</v>
      </c>
      <c r="J19" s="14" t="s">
        <v>17</v>
      </c>
      <c r="K19" s="14" t="s">
        <v>54</v>
      </c>
      <c r="L19" s="16">
        <f t="shared" si="0"/>
        <v>0.71</v>
      </c>
      <c r="M19" s="14">
        <v>0.71</v>
      </c>
      <c r="N19" s="24"/>
      <c r="O19" s="17"/>
      <c r="P19" s="17"/>
      <c r="Q19" s="17"/>
      <c r="R19" s="17"/>
      <c r="S19" s="17"/>
    </row>
    <row r="20" spans="1:19" s="18" customFormat="1" ht="47.25" customHeight="1" x14ac:dyDescent="0.2">
      <c r="A20" s="14">
        <v>14</v>
      </c>
      <c r="B20" s="58"/>
      <c r="C20" s="14" t="s">
        <v>59</v>
      </c>
      <c r="D20" s="22" t="s">
        <v>60</v>
      </c>
      <c r="E20" s="27" t="s">
        <v>75</v>
      </c>
      <c r="F20" s="28" t="s">
        <v>199</v>
      </c>
      <c r="G20" s="29" t="s">
        <v>166</v>
      </c>
      <c r="H20" s="29" t="s">
        <v>137</v>
      </c>
      <c r="I20" s="14" t="s">
        <v>17</v>
      </c>
      <c r="J20" s="14" t="s">
        <v>17</v>
      </c>
      <c r="K20" s="14" t="s">
        <v>54</v>
      </c>
      <c r="L20" s="16">
        <f t="shared" si="0"/>
        <v>0.93</v>
      </c>
      <c r="M20" s="14">
        <v>0.93</v>
      </c>
      <c r="N20" s="24"/>
      <c r="O20" s="17"/>
      <c r="P20" s="17"/>
      <c r="Q20" s="17"/>
      <c r="R20" s="17"/>
      <c r="S20" s="17"/>
    </row>
    <row r="21" spans="1:19" s="18" customFormat="1" ht="47.25" customHeight="1" x14ac:dyDescent="0.2">
      <c r="A21" s="14">
        <v>15</v>
      </c>
      <c r="B21" s="58"/>
      <c r="C21" s="14" t="s">
        <v>59</v>
      </c>
      <c r="D21" s="22" t="s">
        <v>60</v>
      </c>
      <c r="E21" s="27" t="s">
        <v>76</v>
      </c>
      <c r="F21" s="28" t="s">
        <v>77</v>
      </c>
      <c r="G21" s="29" t="s">
        <v>174</v>
      </c>
      <c r="H21" s="29" t="s">
        <v>16</v>
      </c>
      <c r="I21" s="14" t="s">
        <v>17</v>
      </c>
      <c r="J21" s="14" t="s">
        <v>17</v>
      </c>
      <c r="K21" s="14" t="s">
        <v>54</v>
      </c>
      <c r="L21" s="16">
        <f t="shared" si="0"/>
        <v>146</v>
      </c>
      <c r="M21" s="14">
        <v>146</v>
      </c>
      <c r="N21" s="24"/>
      <c r="O21" s="17"/>
      <c r="P21" s="17"/>
      <c r="Q21" s="17"/>
      <c r="R21" s="17"/>
      <c r="S21" s="17"/>
    </row>
    <row r="22" spans="1:19" s="18" customFormat="1" ht="47.25" customHeight="1" x14ac:dyDescent="0.2">
      <c r="A22" s="14">
        <v>16</v>
      </c>
      <c r="B22" s="58"/>
      <c r="C22" s="14" t="s">
        <v>59</v>
      </c>
      <c r="D22" s="22" t="s">
        <v>60</v>
      </c>
      <c r="E22" s="27" t="s">
        <v>78</v>
      </c>
      <c r="F22" s="28" t="s">
        <v>205</v>
      </c>
      <c r="G22" s="29" t="s">
        <v>175</v>
      </c>
      <c r="H22" s="29" t="s">
        <v>136</v>
      </c>
      <c r="I22" s="14" t="s">
        <v>17</v>
      </c>
      <c r="J22" s="14" t="s">
        <v>17</v>
      </c>
      <c r="K22" s="14" t="s">
        <v>54</v>
      </c>
      <c r="L22" s="16">
        <f t="shared" si="0"/>
        <v>8</v>
      </c>
      <c r="M22" s="14">
        <v>8</v>
      </c>
      <c r="N22" s="24"/>
      <c r="O22" s="17"/>
      <c r="P22" s="17"/>
      <c r="Q22" s="17"/>
      <c r="R22" s="17"/>
      <c r="S22" s="17"/>
    </row>
    <row r="23" spans="1:19" s="18" customFormat="1" ht="47.25" customHeight="1" x14ac:dyDescent="0.2">
      <c r="A23" s="14">
        <v>17</v>
      </c>
      <c r="B23" s="58"/>
      <c r="C23" s="14" t="s">
        <v>59</v>
      </c>
      <c r="D23" s="22" t="s">
        <v>60</v>
      </c>
      <c r="E23" s="27" t="s">
        <v>197</v>
      </c>
      <c r="F23" s="28" t="s">
        <v>196</v>
      </c>
      <c r="G23" s="29" t="s">
        <v>167</v>
      </c>
      <c r="H23" s="29" t="s">
        <v>16</v>
      </c>
      <c r="I23" s="14" t="s">
        <v>17</v>
      </c>
      <c r="J23" s="14" t="s">
        <v>17</v>
      </c>
      <c r="K23" s="14" t="s">
        <v>54</v>
      </c>
      <c r="L23" s="16">
        <f t="shared" si="0"/>
        <v>25</v>
      </c>
      <c r="M23" s="14">
        <v>25</v>
      </c>
      <c r="N23" s="24"/>
      <c r="O23" s="17"/>
      <c r="P23" s="17"/>
      <c r="Q23" s="17"/>
      <c r="R23" s="17"/>
      <c r="S23" s="17"/>
    </row>
    <row r="24" spans="1:19" s="18" customFormat="1" ht="47.25" customHeight="1" x14ac:dyDescent="0.2">
      <c r="A24" s="14">
        <v>18</v>
      </c>
      <c r="B24" s="58"/>
      <c r="C24" s="14" t="s">
        <v>59</v>
      </c>
      <c r="D24" s="22" t="s">
        <v>60</v>
      </c>
      <c r="E24" s="27" t="s">
        <v>79</v>
      </c>
      <c r="F24" s="28" t="s">
        <v>200</v>
      </c>
      <c r="G24" s="29"/>
      <c r="H24" s="29" t="s">
        <v>16</v>
      </c>
      <c r="I24" s="14" t="s">
        <v>17</v>
      </c>
      <c r="J24" s="14" t="s">
        <v>17</v>
      </c>
      <c r="K24" s="14" t="s">
        <v>54</v>
      </c>
      <c r="L24" s="16">
        <f t="shared" si="0"/>
        <v>44</v>
      </c>
      <c r="M24" s="14">
        <v>44</v>
      </c>
      <c r="N24" s="24"/>
      <c r="O24" s="17"/>
      <c r="P24" s="17"/>
      <c r="Q24" s="17"/>
      <c r="R24" s="17"/>
      <c r="S24" s="17"/>
    </row>
    <row r="25" spans="1:19" s="18" customFormat="1" ht="47.25" customHeight="1" x14ac:dyDescent="0.2">
      <c r="A25" s="14">
        <v>19</v>
      </c>
      <c r="B25" s="58"/>
      <c r="C25" s="14" t="s">
        <v>59</v>
      </c>
      <c r="D25" s="22" t="s">
        <v>60</v>
      </c>
      <c r="E25" s="27" t="s">
        <v>80</v>
      </c>
      <c r="F25" s="28" t="s">
        <v>81</v>
      </c>
      <c r="G25" s="29" t="s">
        <v>168</v>
      </c>
      <c r="H25" s="29" t="s">
        <v>16</v>
      </c>
      <c r="I25" s="14" t="s">
        <v>17</v>
      </c>
      <c r="J25" s="14" t="s">
        <v>17</v>
      </c>
      <c r="K25" s="14" t="s">
        <v>54</v>
      </c>
      <c r="L25" s="16">
        <f t="shared" si="0"/>
        <v>20</v>
      </c>
      <c r="M25" s="14">
        <v>20</v>
      </c>
      <c r="N25" s="24"/>
      <c r="O25" s="17"/>
      <c r="P25" s="17"/>
      <c r="Q25" s="17"/>
      <c r="R25" s="17"/>
      <c r="S25" s="17"/>
    </row>
    <row r="26" spans="1:19" s="18" customFormat="1" ht="47.25" customHeight="1" x14ac:dyDescent="0.2">
      <c r="A26" s="14">
        <v>20</v>
      </c>
      <c r="B26" s="58"/>
      <c r="C26" s="14" t="s">
        <v>59</v>
      </c>
      <c r="D26" s="22" t="s">
        <v>60</v>
      </c>
      <c r="E26" s="27" t="s">
        <v>82</v>
      </c>
      <c r="F26" s="28" t="s">
        <v>206</v>
      </c>
      <c r="G26" s="29" t="s">
        <v>169</v>
      </c>
      <c r="H26" s="29" t="s">
        <v>16</v>
      </c>
      <c r="I26" s="14" t="s">
        <v>17</v>
      </c>
      <c r="J26" s="14" t="s">
        <v>17</v>
      </c>
      <c r="K26" s="14" t="s">
        <v>54</v>
      </c>
      <c r="L26" s="16">
        <f t="shared" si="0"/>
        <v>2</v>
      </c>
      <c r="M26" s="30">
        <v>2</v>
      </c>
      <c r="N26" s="24"/>
      <c r="O26" s="31"/>
      <c r="P26" s="31"/>
      <c r="Q26" s="31"/>
      <c r="R26" s="31"/>
      <c r="S26" s="31"/>
    </row>
    <row r="27" spans="1:19" s="18" customFormat="1" ht="47.25" customHeight="1" x14ac:dyDescent="0.2">
      <c r="A27" s="14">
        <v>21</v>
      </c>
      <c r="B27" s="58"/>
      <c r="C27" s="14" t="s">
        <v>59</v>
      </c>
      <c r="D27" s="22" t="s">
        <v>60</v>
      </c>
      <c r="E27" s="27" t="s">
        <v>83</v>
      </c>
      <c r="F27" s="28" t="s">
        <v>207</v>
      </c>
      <c r="G27" s="29" t="s">
        <v>177</v>
      </c>
      <c r="H27" s="29" t="s">
        <v>16</v>
      </c>
      <c r="I27" s="14" t="s">
        <v>17</v>
      </c>
      <c r="J27" s="14" t="s">
        <v>17</v>
      </c>
      <c r="K27" s="14" t="s">
        <v>54</v>
      </c>
      <c r="L27" s="16">
        <f t="shared" si="0"/>
        <v>3</v>
      </c>
      <c r="M27" s="30">
        <v>3</v>
      </c>
      <c r="N27" s="24"/>
      <c r="O27" s="31"/>
      <c r="P27" s="31"/>
      <c r="Q27" s="31"/>
      <c r="R27" s="31"/>
      <c r="S27" s="31"/>
    </row>
    <row r="28" spans="1:19" s="18" customFormat="1" ht="47.25" customHeight="1" x14ac:dyDescent="0.2">
      <c r="A28" s="14">
        <v>22</v>
      </c>
      <c r="B28" s="58"/>
      <c r="C28" s="14" t="s">
        <v>59</v>
      </c>
      <c r="D28" s="22" t="s">
        <v>60</v>
      </c>
      <c r="E28" s="27" t="s">
        <v>84</v>
      </c>
      <c r="F28" s="28" t="s">
        <v>85</v>
      </c>
      <c r="G28" s="29"/>
      <c r="H28" s="29" t="s">
        <v>16</v>
      </c>
      <c r="I28" s="14" t="s">
        <v>17</v>
      </c>
      <c r="J28" s="14" t="s">
        <v>17</v>
      </c>
      <c r="K28" s="14" t="s">
        <v>54</v>
      </c>
      <c r="L28" s="16">
        <f t="shared" si="0"/>
        <v>6</v>
      </c>
      <c r="M28" s="14">
        <v>6</v>
      </c>
      <c r="N28" s="24"/>
      <c r="O28" s="17"/>
      <c r="P28" s="17"/>
      <c r="Q28" s="17"/>
      <c r="R28" s="17"/>
      <c r="S28" s="17"/>
    </row>
    <row r="29" spans="1:19" s="18" customFormat="1" ht="47.25" customHeight="1" x14ac:dyDescent="0.2">
      <c r="A29" s="14">
        <v>23</v>
      </c>
      <c r="B29" s="58"/>
      <c r="C29" s="14" t="s">
        <v>59</v>
      </c>
      <c r="D29" s="22" t="s">
        <v>60</v>
      </c>
      <c r="E29" s="27" t="s">
        <v>86</v>
      </c>
      <c r="F29" s="28" t="s">
        <v>146</v>
      </c>
      <c r="G29" s="29" t="s">
        <v>178</v>
      </c>
      <c r="H29" s="29" t="s">
        <v>16</v>
      </c>
      <c r="I29" s="14" t="s">
        <v>17</v>
      </c>
      <c r="J29" s="14" t="s">
        <v>17</v>
      </c>
      <c r="K29" s="14" t="s">
        <v>54</v>
      </c>
      <c r="L29" s="16">
        <f t="shared" si="0"/>
        <v>2</v>
      </c>
      <c r="M29" s="14">
        <v>2</v>
      </c>
      <c r="N29" s="24"/>
      <c r="O29" s="17"/>
      <c r="P29" s="17"/>
      <c r="Q29" s="17"/>
      <c r="R29" s="17"/>
      <c r="S29" s="17"/>
    </row>
    <row r="30" spans="1:19" s="18" customFormat="1" ht="47.25" customHeight="1" x14ac:dyDescent="0.2">
      <c r="A30" s="14">
        <v>24</v>
      </c>
      <c r="B30" s="58"/>
      <c r="C30" s="14" t="s">
        <v>59</v>
      </c>
      <c r="D30" s="22" t="s">
        <v>60</v>
      </c>
      <c r="E30" s="27" t="s">
        <v>87</v>
      </c>
      <c r="F30" s="28" t="s">
        <v>147</v>
      </c>
      <c r="G30" s="29" t="s">
        <v>179</v>
      </c>
      <c r="H30" s="29" t="s">
        <v>16</v>
      </c>
      <c r="I30" s="14" t="s">
        <v>17</v>
      </c>
      <c r="J30" s="14" t="s">
        <v>17</v>
      </c>
      <c r="K30" s="14" t="s">
        <v>54</v>
      </c>
      <c r="L30" s="16">
        <f t="shared" si="0"/>
        <v>594</v>
      </c>
      <c r="M30" s="14">
        <v>594</v>
      </c>
      <c r="N30" s="24"/>
      <c r="O30" s="17"/>
      <c r="P30" s="17"/>
      <c r="Q30" s="17"/>
      <c r="R30" s="17"/>
      <c r="S30" s="17"/>
    </row>
    <row r="31" spans="1:19" s="18" customFormat="1" ht="47.25" customHeight="1" x14ac:dyDescent="0.2">
      <c r="A31" s="14">
        <v>25</v>
      </c>
      <c r="B31" s="58"/>
      <c r="C31" s="14" t="s">
        <v>59</v>
      </c>
      <c r="D31" s="22" t="s">
        <v>60</v>
      </c>
      <c r="E31" s="27" t="s">
        <v>88</v>
      </c>
      <c r="F31" s="28" t="s">
        <v>89</v>
      </c>
      <c r="G31" s="29" t="s">
        <v>170</v>
      </c>
      <c r="H31" s="29" t="s">
        <v>16</v>
      </c>
      <c r="I31" s="14" t="s">
        <v>17</v>
      </c>
      <c r="J31" s="14" t="s">
        <v>17</v>
      </c>
      <c r="K31" s="14" t="s">
        <v>54</v>
      </c>
      <c r="L31" s="16">
        <f t="shared" si="0"/>
        <v>2916</v>
      </c>
      <c r="M31" s="14">
        <v>2916</v>
      </c>
      <c r="N31" s="24"/>
      <c r="O31" s="17"/>
      <c r="P31" s="17"/>
      <c r="Q31" s="17"/>
      <c r="R31" s="17"/>
      <c r="S31" s="17"/>
    </row>
    <row r="32" spans="1:19" s="18" customFormat="1" ht="47.25" customHeight="1" x14ac:dyDescent="0.2">
      <c r="A32" s="14">
        <v>26</v>
      </c>
      <c r="B32" s="58"/>
      <c r="C32" s="14" t="s">
        <v>59</v>
      </c>
      <c r="D32" s="22" t="s">
        <v>60</v>
      </c>
      <c r="E32" s="27" t="s">
        <v>90</v>
      </c>
      <c r="F32" s="28" t="s">
        <v>148</v>
      </c>
      <c r="G32" s="29" t="s">
        <v>171</v>
      </c>
      <c r="H32" s="29" t="s">
        <v>16</v>
      </c>
      <c r="I32" s="14" t="s">
        <v>17</v>
      </c>
      <c r="J32" s="14" t="s">
        <v>17</v>
      </c>
      <c r="K32" s="14" t="s">
        <v>54</v>
      </c>
      <c r="L32" s="16">
        <f t="shared" si="0"/>
        <v>10</v>
      </c>
      <c r="M32" s="14">
        <v>10</v>
      </c>
      <c r="N32" s="24"/>
      <c r="O32" s="17"/>
      <c r="P32" s="17"/>
      <c r="Q32" s="17"/>
      <c r="R32" s="17"/>
      <c r="S32" s="17"/>
    </row>
    <row r="33" spans="1:19" s="18" customFormat="1" ht="47.25" customHeight="1" x14ac:dyDescent="0.2">
      <c r="A33" s="14">
        <v>27</v>
      </c>
      <c r="B33" s="58"/>
      <c r="C33" s="14" t="s">
        <v>59</v>
      </c>
      <c r="D33" s="22" t="s">
        <v>60</v>
      </c>
      <c r="E33" s="27" t="s">
        <v>91</v>
      </c>
      <c r="F33" s="28" t="s">
        <v>201</v>
      </c>
      <c r="G33" s="29" t="s">
        <v>171</v>
      </c>
      <c r="H33" s="29" t="s">
        <v>16</v>
      </c>
      <c r="I33" s="14" t="s">
        <v>17</v>
      </c>
      <c r="J33" s="14" t="s">
        <v>17</v>
      </c>
      <c r="K33" s="14" t="s">
        <v>54</v>
      </c>
      <c r="L33" s="16">
        <f t="shared" si="0"/>
        <v>58</v>
      </c>
      <c r="M33" s="14">
        <v>58</v>
      </c>
      <c r="N33" s="24"/>
      <c r="O33" s="17"/>
      <c r="P33" s="17"/>
      <c r="Q33" s="17"/>
      <c r="R33" s="17"/>
      <c r="S33" s="17"/>
    </row>
    <row r="34" spans="1:19" s="18" customFormat="1" ht="47.25" customHeight="1" x14ac:dyDescent="0.2">
      <c r="A34" s="14">
        <v>28</v>
      </c>
      <c r="B34" s="58"/>
      <c r="C34" s="14" t="s">
        <v>59</v>
      </c>
      <c r="D34" s="22" t="s">
        <v>60</v>
      </c>
      <c r="E34" s="27" t="s">
        <v>92</v>
      </c>
      <c r="F34" s="28" t="s">
        <v>149</v>
      </c>
      <c r="G34" s="29" t="s">
        <v>171</v>
      </c>
      <c r="H34" s="29" t="s">
        <v>16</v>
      </c>
      <c r="I34" s="14" t="s">
        <v>17</v>
      </c>
      <c r="J34" s="14" t="s">
        <v>17</v>
      </c>
      <c r="K34" s="14" t="s">
        <v>54</v>
      </c>
      <c r="L34" s="16">
        <f t="shared" si="0"/>
        <v>70</v>
      </c>
      <c r="M34" s="14">
        <v>70</v>
      </c>
      <c r="N34" s="24"/>
      <c r="O34" s="17"/>
      <c r="P34" s="17"/>
      <c r="Q34" s="17"/>
      <c r="R34" s="17"/>
      <c r="S34" s="17"/>
    </row>
    <row r="35" spans="1:19" s="18" customFormat="1" ht="47.25" customHeight="1" x14ac:dyDescent="0.2">
      <c r="A35" s="14">
        <v>29</v>
      </c>
      <c r="B35" s="58"/>
      <c r="C35" s="14" t="s">
        <v>59</v>
      </c>
      <c r="D35" s="22" t="s">
        <v>60</v>
      </c>
      <c r="E35" s="27" t="s">
        <v>93</v>
      </c>
      <c r="F35" s="28" t="s">
        <v>150</v>
      </c>
      <c r="G35" s="29" t="s">
        <v>171</v>
      </c>
      <c r="H35" s="29" t="s">
        <v>16</v>
      </c>
      <c r="I35" s="14" t="s">
        <v>17</v>
      </c>
      <c r="J35" s="14" t="s">
        <v>17</v>
      </c>
      <c r="K35" s="14" t="s">
        <v>54</v>
      </c>
      <c r="L35" s="16">
        <f t="shared" si="0"/>
        <v>10</v>
      </c>
      <c r="M35" s="14">
        <v>10</v>
      </c>
      <c r="N35" s="24"/>
      <c r="O35" s="17"/>
      <c r="P35" s="17"/>
      <c r="Q35" s="17"/>
      <c r="R35" s="17"/>
      <c r="S35" s="17"/>
    </row>
    <row r="36" spans="1:19" s="18" customFormat="1" ht="47.25" customHeight="1" x14ac:dyDescent="0.2">
      <c r="A36" s="14">
        <v>30</v>
      </c>
      <c r="B36" s="58"/>
      <c r="C36" s="14" t="s">
        <v>59</v>
      </c>
      <c r="D36" s="35" t="s">
        <v>60</v>
      </c>
      <c r="E36" s="27" t="s">
        <v>94</v>
      </c>
      <c r="F36" s="28" t="s">
        <v>95</v>
      </c>
      <c r="G36" s="29" t="s">
        <v>180</v>
      </c>
      <c r="H36" s="29" t="s">
        <v>16</v>
      </c>
      <c r="I36" s="14" t="s">
        <v>17</v>
      </c>
      <c r="J36" s="14" t="s">
        <v>17</v>
      </c>
      <c r="K36" s="14" t="s">
        <v>54</v>
      </c>
      <c r="L36" s="16">
        <f t="shared" si="0"/>
        <v>2</v>
      </c>
      <c r="M36" s="30">
        <v>2</v>
      </c>
      <c r="N36" s="24"/>
      <c r="O36" s="31"/>
      <c r="P36" s="31"/>
      <c r="Q36" s="31"/>
      <c r="R36" s="31"/>
      <c r="S36" s="31"/>
    </row>
    <row r="37" spans="1:19" s="18" customFormat="1" ht="47.25" customHeight="1" x14ac:dyDescent="0.2">
      <c r="A37" s="14">
        <v>31</v>
      </c>
      <c r="B37" s="58"/>
      <c r="C37" s="14" t="s">
        <v>59</v>
      </c>
      <c r="D37" s="35" t="s">
        <v>60</v>
      </c>
      <c r="E37" s="27" t="s">
        <v>96</v>
      </c>
      <c r="F37" s="28" t="s">
        <v>151</v>
      </c>
      <c r="G37" s="29" t="s">
        <v>181</v>
      </c>
      <c r="H37" s="29" t="s">
        <v>136</v>
      </c>
      <c r="I37" s="14" t="s">
        <v>17</v>
      </c>
      <c r="J37" s="14" t="s">
        <v>17</v>
      </c>
      <c r="K37" s="14" t="s">
        <v>54</v>
      </c>
      <c r="L37" s="16">
        <f t="shared" si="0"/>
        <v>15</v>
      </c>
      <c r="M37" s="30">
        <v>15</v>
      </c>
      <c r="N37" s="24"/>
      <c r="O37" s="31"/>
      <c r="P37" s="31"/>
      <c r="Q37" s="31"/>
      <c r="R37" s="31"/>
      <c r="S37" s="31"/>
    </row>
    <row r="38" spans="1:19" s="18" customFormat="1" ht="47.25" customHeight="1" x14ac:dyDescent="0.2">
      <c r="A38" s="14">
        <v>32</v>
      </c>
      <c r="B38" s="58"/>
      <c r="C38" s="14" t="s">
        <v>59</v>
      </c>
      <c r="D38" s="35" t="s">
        <v>60</v>
      </c>
      <c r="E38" s="27" t="s">
        <v>97</v>
      </c>
      <c r="F38" s="28" t="s">
        <v>208</v>
      </c>
      <c r="G38" s="29" t="s">
        <v>181</v>
      </c>
      <c r="H38" s="29" t="s">
        <v>136</v>
      </c>
      <c r="I38" s="14" t="s">
        <v>17</v>
      </c>
      <c r="J38" s="14" t="s">
        <v>17</v>
      </c>
      <c r="K38" s="14" t="s">
        <v>54</v>
      </c>
      <c r="L38" s="16">
        <f t="shared" si="0"/>
        <v>3.8</v>
      </c>
      <c r="M38" s="30">
        <v>3.8</v>
      </c>
      <c r="N38" s="24"/>
      <c r="O38" s="31"/>
      <c r="P38" s="31"/>
      <c r="Q38" s="31"/>
      <c r="R38" s="31"/>
      <c r="S38" s="31"/>
    </row>
    <row r="39" spans="1:19" s="18" customFormat="1" ht="47.25" customHeight="1" x14ac:dyDescent="0.2">
      <c r="A39" s="14">
        <v>33</v>
      </c>
      <c r="B39" s="58"/>
      <c r="C39" s="14" t="s">
        <v>59</v>
      </c>
      <c r="D39" s="35" t="s">
        <v>60</v>
      </c>
      <c r="E39" s="27" t="s">
        <v>98</v>
      </c>
      <c r="F39" s="28" t="s">
        <v>99</v>
      </c>
      <c r="G39" s="29" t="s">
        <v>182</v>
      </c>
      <c r="H39" s="29" t="s">
        <v>16</v>
      </c>
      <c r="I39" s="14" t="s">
        <v>17</v>
      </c>
      <c r="J39" s="14" t="s">
        <v>17</v>
      </c>
      <c r="K39" s="14" t="s">
        <v>54</v>
      </c>
      <c r="L39" s="16">
        <f t="shared" si="0"/>
        <v>6</v>
      </c>
      <c r="M39" s="30">
        <v>6</v>
      </c>
      <c r="N39" s="24"/>
      <c r="O39" s="31"/>
      <c r="P39" s="31"/>
      <c r="Q39" s="31"/>
      <c r="R39" s="31"/>
      <c r="S39" s="31"/>
    </row>
    <row r="40" spans="1:19" s="18" customFormat="1" ht="47.25" customHeight="1" x14ac:dyDescent="0.2">
      <c r="A40" s="14">
        <v>34</v>
      </c>
      <c r="B40" s="58"/>
      <c r="C40" s="14" t="s">
        <v>59</v>
      </c>
      <c r="D40" s="35" t="s">
        <v>60</v>
      </c>
      <c r="E40" s="27" t="s">
        <v>100</v>
      </c>
      <c r="F40" s="28" t="s">
        <v>101</v>
      </c>
      <c r="G40" s="29" t="s">
        <v>183</v>
      </c>
      <c r="H40" s="29" t="s">
        <v>16</v>
      </c>
      <c r="I40" s="14" t="s">
        <v>17</v>
      </c>
      <c r="J40" s="14" t="s">
        <v>17</v>
      </c>
      <c r="K40" s="14" t="s">
        <v>54</v>
      </c>
      <c r="L40" s="16">
        <f t="shared" si="0"/>
        <v>4</v>
      </c>
      <c r="M40" s="30">
        <v>4</v>
      </c>
      <c r="N40" s="24"/>
      <c r="O40" s="31"/>
      <c r="P40" s="31"/>
      <c r="Q40" s="31"/>
      <c r="R40" s="31"/>
      <c r="S40" s="31"/>
    </row>
    <row r="41" spans="1:19" s="18" customFormat="1" ht="47.25" customHeight="1" x14ac:dyDescent="0.2">
      <c r="A41" s="14">
        <v>35</v>
      </c>
      <c r="B41" s="58"/>
      <c r="C41" s="14" t="s">
        <v>59</v>
      </c>
      <c r="D41" s="22" t="s">
        <v>60</v>
      </c>
      <c r="E41" s="27" t="s">
        <v>102</v>
      </c>
      <c r="F41" s="28" t="s">
        <v>103</v>
      </c>
      <c r="G41" s="29" t="s">
        <v>218</v>
      </c>
      <c r="H41" s="29" t="s">
        <v>16</v>
      </c>
      <c r="I41" s="14" t="s">
        <v>17</v>
      </c>
      <c r="J41" s="14" t="s">
        <v>17</v>
      </c>
      <c r="K41" s="14" t="s">
        <v>54</v>
      </c>
      <c r="L41" s="16">
        <f t="shared" si="0"/>
        <v>1</v>
      </c>
      <c r="M41" s="30">
        <v>1</v>
      </c>
      <c r="N41" s="24"/>
      <c r="O41" s="31"/>
      <c r="P41" s="31"/>
      <c r="Q41" s="31"/>
      <c r="R41" s="31"/>
      <c r="S41" s="31"/>
    </row>
    <row r="42" spans="1:19" s="18" customFormat="1" ht="47.25" customHeight="1" x14ac:dyDescent="0.2">
      <c r="A42" s="14">
        <v>36</v>
      </c>
      <c r="B42" s="58"/>
      <c r="C42" s="14" t="s">
        <v>59</v>
      </c>
      <c r="D42" s="22" t="s">
        <v>60</v>
      </c>
      <c r="E42" s="27" t="s">
        <v>104</v>
      </c>
      <c r="F42" s="28" t="s">
        <v>105</v>
      </c>
      <c r="G42" s="29" t="s">
        <v>184</v>
      </c>
      <c r="H42" s="29" t="s">
        <v>136</v>
      </c>
      <c r="I42" s="14" t="s">
        <v>17</v>
      </c>
      <c r="J42" s="14" t="s">
        <v>17</v>
      </c>
      <c r="K42" s="14" t="s">
        <v>54</v>
      </c>
      <c r="L42" s="16">
        <f t="shared" si="0"/>
        <v>1.32</v>
      </c>
      <c r="M42" s="30">
        <v>1.32</v>
      </c>
      <c r="N42" s="24"/>
      <c r="O42" s="31"/>
      <c r="P42" s="31"/>
      <c r="Q42" s="31"/>
      <c r="R42" s="31"/>
      <c r="S42" s="31"/>
    </row>
    <row r="43" spans="1:19" s="18" customFormat="1" ht="47.25" customHeight="1" x14ac:dyDescent="0.2">
      <c r="A43" s="14">
        <v>37</v>
      </c>
      <c r="B43" s="58"/>
      <c r="C43" s="14" t="s">
        <v>59</v>
      </c>
      <c r="D43" s="35" t="s">
        <v>60</v>
      </c>
      <c r="E43" s="27" t="s">
        <v>106</v>
      </c>
      <c r="F43" s="28" t="s">
        <v>209</v>
      </c>
      <c r="G43" s="29" t="s">
        <v>185</v>
      </c>
      <c r="H43" s="29" t="s">
        <v>16</v>
      </c>
      <c r="I43" s="14" t="s">
        <v>17</v>
      </c>
      <c r="J43" s="14" t="s">
        <v>17</v>
      </c>
      <c r="K43" s="14" t="s">
        <v>54</v>
      </c>
      <c r="L43" s="16">
        <f t="shared" si="0"/>
        <v>1</v>
      </c>
      <c r="M43" s="30">
        <v>1</v>
      </c>
      <c r="N43" s="24"/>
      <c r="O43" s="31"/>
      <c r="P43" s="31"/>
      <c r="Q43" s="31"/>
      <c r="R43" s="31"/>
      <c r="S43" s="31"/>
    </row>
    <row r="44" spans="1:19" s="18" customFormat="1" ht="47.25" customHeight="1" x14ac:dyDescent="0.2">
      <c r="A44" s="14">
        <v>38</v>
      </c>
      <c r="B44" s="58"/>
      <c r="C44" s="14" t="s">
        <v>59</v>
      </c>
      <c r="D44" s="35" t="s">
        <v>60</v>
      </c>
      <c r="E44" s="27" t="s">
        <v>107</v>
      </c>
      <c r="F44" s="28" t="s">
        <v>108</v>
      </c>
      <c r="G44" s="29"/>
      <c r="H44" s="29" t="s">
        <v>16</v>
      </c>
      <c r="I44" s="14" t="s">
        <v>17</v>
      </c>
      <c r="J44" s="14" t="s">
        <v>17</v>
      </c>
      <c r="K44" s="14" t="s">
        <v>54</v>
      </c>
      <c r="L44" s="16">
        <f t="shared" si="0"/>
        <v>1</v>
      </c>
      <c r="M44" s="30">
        <v>1</v>
      </c>
      <c r="N44" s="24"/>
      <c r="O44" s="31"/>
      <c r="P44" s="31"/>
      <c r="Q44" s="31"/>
      <c r="R44" s="31"/>
      <c r="S44" s="31"/>
    </row>
    <row r="45" spans="1:19" s="18" customFormat="1" ht="47.25" customHeight="1" x14ac:dyDescent="0.2">
      <c r="A45" s="14">
        <v>39</v>
      </c>
      <c r="B45" s="58"/>
      <c r="C45" s="14" t="s">
        <v>59</v>
      </c>
      <c r="D45" s="35" t="s">
        <v>60</v>
      </c>
      <c r="E45" s="27" t="s">
        <v>109</v>
      </c>
      <c r="F45" s="28" t="s">
        <v>210</v>
      </c>
      <c r="G45" s="29" t="s">
        <v>186</v>
      </c>
      <c r="H45" s="29" t="s">
        <v>138</v>
      </c>
      <c r="I45" s="14" t="s">
        <v>17</v>
      </c>
      <c r="J45" s="14" t="s">
        <v>17</v>
      </c>
      <c r="K45" s="14" t="s">
        <v>54</v>
      </c>
      <c r="L45" s="16">
        <f t="shared" si="0"/>
        <v>2</v>
      </c>
      <c r="M45" s="30">
        <v>2</v>
      </c>
      <c r="N45" s="24"/>
      <c r="O45" s="31"/>
      <c r="P45" s="31"/>
      <c r="Q45" s="31"/>
      <c r="R45" s="31"/>
      <c r="S45" s="31"/>
    </row>
    <row r="46" spans="1:19" s="18" customFormat="1" ht="47.25" customHeight="1" x14ac:dyDescent="0.2">
      <c r="A46" s="14">
        <v>40</v>
      </c>
      <c r="B46" s="58"/>
      <c r="C46" s="14" t="s">
        <v>59</v>
      </c>
      <c r="D46" s="35" t="s">
        <v>60</v>
      </c>
      <c r="E46" s="27" t="s">
        <v>110</v>
      </c>
      <c r="F46" s="28" t="s">
        <v>152</v>
      </c>
      <c r="G46" s="29" t="s">
        <v>187</v>
      </c>
      <c r="H46" s="29" t="s">
        <v>16</v>
      </c>
      <c r="I46" s="14" t="s">
        <v>17</v>
      </c>
      <c r="J46" s="14" t="s">
        <v>17</v>
      </c>
      <c r="K46" s="14" t="s">
        <v>54</v>
      </c>
      <c r="L46" s="16">
        <f t="shared" si="0"/>
        <v>1</v>
      </c>
      <c r="M46" s="30">
        <v>1</v>
      </c>
      <c r="N46" s="24"/>
      <c r="O46" s="31"/>
      <c r="P46" s="31"/>
      <c r="Q46" s="31"/>
      <c r="R46" s="31"/>
      <c r="S46" s="31"/>
    </row>
    <row r="47" spans="1:19" s="18" customFormat="1" ht="47.25" customHeight="1" x14ac:dyDescent="0.2">
      <c r="A47" s="14">
        <v>41</v>
      </c>
      <c r="B47" s="58"/>
      <c r="C47" s="14" t="s">
        <v>59</v>
      </c>
      <c r="D47" s="35" t="s">
        <v>60</v>
      </c>
      <c r="E47" s="27" t="s">
        <v>111</v>
      </c>
      <c r="F47" s="28" t="s">
        <v>112</v>
      </c>
      <c r="G47" s="29" t="s">
        <v>188</v>
      </c>
      <c r="H47" s="29" t="s">
        <v>16</v>
      </c>
      <c r="I47" s="14" t="s">
        <v>17</v>
      </c>
      <c r="J47" s="14" t="s">
        <v>17</v>
      </c>
      <c r="K47" s="14" t="s">
        <v>54</v>
      </c>
      <c r="L47" s="16">
        <f t="shared" si="0"/>
        <v>1</v>
      </c>
      <c r="M47" s="30">
        <v>1</v>
      </c>
      <c r="N47" s="24"/>
      <c r="O47" s="31"/>
      <c r="P47" s="31"/>
      <c r="Q47" s="31"/>
      <c r="R47" s="31"/>
      <c r="S47" s="31"/>
    </row>
    <row r="48" spans="1:19" s="18" customFormat="1" ht="47.25" customHeight="1" x14ac:dyDescent="0.2">
      <c r="A48" s="14">
        <v>42</v>
      </c>
      <c r="B48" s="58"/>
      <c r="C48" s="14" t="s">
        <v>59</v>
      </c>
      <c r="D48" s="22" t="s">
        <v>60</v>
      </c>
      <c r="E48" s="27" t="s">
        <v>113</v>
      </c>
      <c r="F48" s="28" t="s">
        <v>153</v>
      </c>
      <c r="G48" s="29" t="s">
        <v>217</v>
      </c>
      <c r="H48" s="29" t="s">
        <v>16</v>
      </c>
      <c r="I48" s="14" t="s">
        <v>17</v>
      </c>
      <c r="J48" s="14" t="s">
        <v>17</v>
      </c>
      <c r="K48" s="14" t="s">
        <v>54</v>
      </c>
      <c r="L48" s="16">
        <f t="shared" si="0"/>
        <v>1</v>
      </c>
      <c r="M48" s="30">
        <v>1</v>
      </c>
      <c r="N48" s="24"/>
      <c r="O48" s="31"/>
      <c r="P48" s="31"/>
      <c r="Q48" s="31"/>
      <c r="R48" s="31"/>
      <c r="S48" s="31"/>
    </row>
    <row r="49" spans="1:19" s="18" customFormat="1" ht="47.25" customHeight="1" x14ac:dyDescent="0.2">
      <c r="A49" s="14">
        <v>43</v>
      </c>
      <c r="B49" s="58"/>
      <c r="C49" s="14" t="s">
        <v>59</v>
      </c>
      <c r="D49" s="22" t="s">
        <v>60</v>
      </c>
      <c r="E49" s="27" t="s">
        <v>114</v>
      </c>
      <c r="F49" s="28" t="s">
        <v>115</v>
      </c>
      <c r="G49" s="29" t="s">
        <v>178</v>
      </c>
      <c r="H49" s="29" t="s">
        <v>16</v>
      </c>
      <c r="I49" s="14" t="s">
        <v>17</v>
      </c>
      <c r="J49" s="14" t="s">
        <v>17</v>
      </c>
      <c r="K49" s="14" t="s">
        <v>54</v>
      </c>
      <c r="L49" s="16">
        <f t="shared" si="0"/>
        <v>1</v>
      </c>
      <c r="M49" s="30">
        <v>1</v>
      </c>
      <c r="N49" s="24"/>
      <c r="O49" s="31"/>
      <c r="P49" s="31"/>
      <c r="Q49" s="31"/>
      <c r="R49" s="31"/>
      <c r="S49" s="31"/>
    </row>
    <row r="50" spans="1:19" s="18" customFormat="1" ht="47.25" customHeight="1" x14ac:dyDescent="0.2">
      <c r="A50" s="14">
        <v>44</v>
      </c>
      <c r="B50" s="58"/>
      <c r="C50" s="14" t="s">
        <v>59</v>
      </c>
      <c r="D50" s="35" t="s">
        <v>60</v>
      </c>
      <c r="E50" s="27" t="s">
        <v>116</v>
      </c>
      <c r="F50" s="28" t="s">
        <v>212</v>
      </c>
      <c r="G50" s="29" t="s">
        <v>188</v>
      </c>
      <c r="H50" s="29" t="s">
        <v>16</v>
      </c>
      <c r="I50" s="14" t="s">
        <v>17</v>
      </c>
      <c r="J50" s="14" t="s">
        <v>17</v>
      </c>
      <c r="K50" s="14" t="s">
        <v>54</v>
      </c>
      <c r="L50" s="16">
        <f t="shared" si="0"/>
        <v>2</v>
      </c>
      <c r="M50" s="14">
        <v>2</v>
      </c>
      <c r="N50" s="24"/>
      <c r="O50" s="17"/>
      <c r="P50" s="17"/>
      <c r="Q50" s="17"/>
      <c r="R50" s="17"/>
      <c r="S50" s="17"/>
    </row>
    <row r="51" spans="1:19" s="18" customFormat="1" ht="50.25" customHeight="1" x14ac:dyDescent="0.2">
      <c r="A51" s="14">
        <v>45</v>
      </c>
      <c r="B51" s="58"/>
      <c r="C51" s="14" t="s">
        <v>59</v>
      </c>
      <c r="D51" s="35" t="s">
        <v>60</v>
      </c>
      <c r="E51" s="27" t="s">
        <v>117</v>
      </c>
      <c r="F51" s="28" t="s">
        <v>211</v>
      </c>
      <c r="G51" s="29"/>
      <c r="H51" s="29" t="s">
        <v>16</v>
      </c>
      <c r="I51" s="14" t="s">
        <v>17</v>
      </c>
      <c r="J51" s="14" t="s">
        <v>17</v>
      </c>
      <c r="K51" s="14" t="s">
        <v>54</v>
      </c>
      <c r="L51" s="16">
        <f t="shared" si="0"/>
        <v>2</v>
      </c>
      <c r="M51" s="14">
        <v>2</v>
      </c>
      <c r="N51" s="24"/>
      <c r="O51" s="17"/>
      <c r="P51" s="17"/>
      <c r="Q51" s="17"/>
      <c r="R51" s="17"/>
      <c r="S51" s="17"/>
    </row>
    <row r="52" spans="1:19" s="18" customFormat="1" ht="54.75" customHeight="1" x14ac:dyDescent="0.2">
      <c r="A52" s="14">
        <v>46</v>
      </c>
      <c r="B52" s="58"/>
      <c r="C52" s="14" t="s">
        <v>59</v>
      </c>
      <c r="D52" s="35" t="s">
        <v>60</v>
      </c>
      <c r="E52" s="27" t="s">
        <v>118</v>
      </c>
      <c r="F52" s="28" t="s">
        <v>154</v>
      </c>
      <c r="G52" s="29" t="s">
        <v>189</v>
      </c>
      <c r="H52" s="29" t="s">
        <v>16</v>
      </c>
      <c r="I52" s="14" t="s">
        <v>17</v>
      </c>
      <c r="J52" s="14" t="s">
        <v>17</v>
      </c>
      <c r="K52" s="14" t="s">
        <v>54</v>
      </c>
      <c r="L52" s="16">
        <f t="shared" si="0"/>
        <v>6</v>
      </c>
      <c r="M52" s="14">
        <v>6</v>
      </c>
      <c r="N52" s="24"/>
      <c r="O52" s="17"/>
      <c r="P52" s="17"/>
      <c r="Q52" s="17"/>
      <c r="R52" s="17"/>
      <c r="S52" s="17"/>
    </row>
    <row r="53" spans="1:19" s="18" customFormat="1" ht="48.75" customHeight="1" x14ac:dyDescent="0.2">
      <c r="A53" s="14">
        <v>47</v>
      </c>
      <c r="B53" s="58"/>
      <c r="C53" s="14" t="s">
        <v>59</v>
      </c>
      <c r="D53" s="35" t="s">
        <v>60</v>
      </c>
      <c r="E53" s="27" t="s">
        <v>119</v>
      </c>
      <c r="F53" s="28" t="s">
        <v>155</v>
      </c>
      <c r="G53" s="29" t="s">
        <v>190</v>
      </c>
      <c r="H53" s="29" t="s">
        <v>135</v>
      </c>
      <c r="I53" s="14" t="s">
        <v>17</v>
      </c>
      <c r="J53" s="14" t="s">
        <v>17</v>
      </c>
      <c r="K53" s="14" t="s">
        <v>54</v>
      </c>
      <c r="L53" s="16">
        <f t="shared" si="0"/>
        <v>20</v>
      </c>
      <c r="M53" s="14">
        <v>20</v>
      </c>
      <c r="N53" s="24"/>
      <c r="O53" s="17"/>
      <c r="P53" s="17"/>
      <c r="Q53" s="17"/>
      <c r="R53" s="17"/>
      <c r="S53" s="17"/>
    </row>
    <row r="54" spans="1:19" s="18" customFormat="1" ht="52.5" customHeight="1" x14ac:dyDescent="0.2">
      <c r="A54" s="14">
        <v>48</v>
      </c>
      <c r="B54" s="58"/>
      <c r="C54" s="14" t="s">
        <v>59</v>
      </c>
      <c r="D54" s="22" t="s">
        <v>60</v>
      </c>
      <c r="E54" s="27" t="s">
        <v>120</v>
      </c>
      <c r="F54" s="28" t="s">
        <v>121</v>
      </c>
      <c r="G54" s="29" t="s">
        <v>165</v>
      </c>
      <c r="H54" s="29" t="s">
        <v>16</v>
      </c>
      <c r="I54" s="14" t="s">
        <v>17</v>
      </c>
      <c r="J54" s="14" t="s">
        <v>17</v>
      </c>
      <c r="K54" s="14" t="s">
        <v>54</v>
      </c>
      <c r="L54" s="16">
        <f t="shared" si="0"/>
        <v>44</v>
      </c>
      <c r="M54" s="14">
        <v>44</v>
      </c>
      <c r="N54" s="24"/>
      <c r="O54" s="17"/>
      <c r="P54" s="17"/>
      <c r="Q54" s="17"/>
      <c r="R54" s="17"/>
      <c r="S54" s="17"/>
    </row>
    <row r="55" spans="1:19" s="18" customFormat="1" ht="56.25" customHeight="1" x14ac:dyDescent="0.2">
      <c r="A55" s="14">
        <v>49</v>
      </c>
      <c r="B55" s="58"/>
      <c r="C55" s="14" t="s">
        <v>59</v>
      </c>
      <c r="D55" s="22" t="s">
        <v>60</v>
      </c>
      <c r="E55" s="27" t="s">
        <v>122</v>
      </c>
      <c r="F55" s="28" t="s">
        <v>156</v>
      </c>
      <c r="G55" s="29" t="s">
        <v>191</v>
      </c>
      <c r="H55" s="29" t="s">
        <v>16</v>
      </c>
      <c r="I55" s="14" t="s">
        <v>17</v>
      </c>
      <c r="J55" s="14" t="s">
        <v>17</v>
      </c>
      <c r="K55" s="14" t="s">
        <v>54</v>
      </c>
      <c r="L55" s="16">
        <f t="shared" si="0"/>
        <v>26</v>
      </c>
      <c r="M55" s="14">
        <v>26</v>
      </c>
      <c r="N55" s="24"/>
      <c r="O55" s="17"/>
      <c r="P55" s="17"/>
      <c r="Q55" s="17"/>
      <c r="R55" s="17"/>
      <c r="S55" s="17"/>
    </row>
    <row r="56" spans="1:19" s="18" customFormat="1" ht="47.25" customHeight="1" x14ac:dyDescent="0.2">
      <c r="A56" s="14">
        <v>50</v>
      </c>
      <c r="B56" s="58"/>
      <c r="C56" s="14" t="s">
        <v>59</v>
      </c>
      <c r="D56" s="22" t="s">
        <v>60</v>
      </c>
      <c r="E56" s="27" t="s">
        <v>123</v>
      </c>
      <c r="F56" s="28" t="s">
        <v>124</v>
      </c>
      <c r="G56" s="29" t="s">
        <v>171</v>
      </c>
      <c r="H56" s="29" t="s">
        <v>16</v>
      </c>
      <c r="I56" s="14" t="s">
        <v>17</v>
      </c>
      <c r="J56" s="14" t="s">
        <v>17</v>
      </c>
      <c r="K56" s="14" t="s">
        <v>54</v>
      </c>
      <c r="L56" s="16">
        <f t="shared" si="0"/>
        <v>12</v>
      </c>
      <c r="M56" s="14">
        <v>12</v>
      </c>
      <c r="N56" s="24"/>
      <c r="O56" s="17"/>
      <c r="P56" s="17"/>
      <c r="Q56" s="17"/>
      <c r="R56" s="17"/>
      <c r="S56" s="17"/>
    </row>
    <row r="57" spans="1:19" s="18" customFormat="1" ht="47.25" customHeight="1" x14ac:dyDescent="0.2">
      <c r="A57" s="14">
        <v>51</v>
      </c>
      <c r="B57" s="58"/>
      <c r="C57" s="14" t="s">
        <v>59</v>
      </c>
      <c r="D57" s="22" t="s">
        <v>60</v>
      </c>
      <c r="E57" s="27" t="s">
        <v>125</v>
      </c>
      <c r="F57" s="28" t="s">
        <v>126</v>
      </c>
      <c r="G57" s="29" t="s">
        <v>171</v>
      </c>
      <c r="H57" s="29" t="s">
        <v>16</v>
      </c>
      <c r="I57" s="14" t="s">
        <v>17</v>
      </c>
      <c r="J57" s="14" t="s">
        <v>17</v>
      </c>
      <c r="K57" s="14" t="s">
        <v>54</v>
      </c>
      <c r="L57" s="16">
        <f t="shared" si="0"/>
        <v>26</v>
      </c>
      <c r="M57" s="14">
        <v>26</v>
      </c>
      <c r="N57" s="24"/>
      <c r="O57" s="17"/>
      <c r="P57" s="17"/>
      <c r="Q57" s="17"/>
      <c r="R57" s="17"/>
      <c r="S57" s="17"/>
    </row>
    <row r="58" spans="1:19" s="18" customFormat="1" ht="47.25" customHeight="1" x14ac:dyDescent="0.2">
      <c r="A58" s="14">
        <v>52</v>
      </c>
      <c r="B58" s="58"/>
      <c r="C58" s="14" t="s">
        <v>59</v>
      </c>
      <c r="D58" s="35" t="s">
        <v>60</v>
      </c>
      <c r="E58" s="27" t="s">
        <v>127</v>
      </c>
      <c r="F58" s="28" t="s">
        <v>128</v>
      </c>
      <c r="G58" s="29" t="s">
        <v>192</v>
      </c>
      <c r="H58" s="29" t="s">
        <v>16</v>
      </c>
      <c r="I58" s="14" t="s">
        <v>17</v>
      </c>
      <c r="J58" s="14" t="s">
        <v>17</v>
      </c>
      <c r="K58" s="14" t="s">
        <v>54</v>
      </c>
      <c r="L58" s="16">
        <f t="shared" si="0"/>
        <v>4</v>
      </c>
      <c r="M58" s="14">
        <v>4</v>
      </c>
      <c r="N58" s="24"/>
      <c r="O58" s="17"/>
      <c r="P58" s="17"/>
      <c r="Q58" s="17"/>
      <c r="R58" s="17"/>
      <c r="S58" s="17"/>
    </row>
    <row r="59" spans="1:19" s="18" customFormat="1" ht="47.25" customHeight="1" x14ac:dyDescent="0.2">
      <c r="A59" s="14">
        <v>53</v>
      </c>
      <c r="B59" s="58"/>
      <c r="C59" s="14" t="s">
        <v>59</v>
      </c>
      <c r="D59" s="35" t="s">
        <v>60</v>
      </c>
      <c r="E59" s="27" t="s">
        <v>129</v>
      </c>
      <c r="F59" s="28" t="s">
        <v>157</v>
      </c>
      <c r="G59" s="29" t="s">
        <v>193</v>
      </c>
      <c r="H59" s="29" t="s">
        <v>139</v>
      </c>
      <c r="I59" s="14" t="s">
        <v>17</v>
      </c>
      <c r="J59" s="14" t="s">
        <v>17</v>
      </c>
      <c r="K59" s="14" t="s">
        <v>54</v>
      </c>
      <c r="L59" s="16">
        <f t="shared" si="0"/>
        <v>2</v>
      </c>
      <c r="M59" s="14">
        <v>2</v>
      </c>
      <c r="N59" s="24"/>
      <c r="O59" s="17"/>
      <c r="P59" s="17"/>
      <c r="Q59" s="17"/>
      <c r="R59" s="17"/>
      <c r="S59" s="17"/>
    </row>
    <row r="60" spans="1:19" s="18" customFormat="1" ht="47.25" customHeight="1" x14ac:dyDescent="0.2">
      <c r="A60" s="14">
        <v>54</v>
      </c>
      <c r="B60" s="58"/>
      <c r="C60" s="14" t="s">
        <v>59</v>
      </c>
      <c r="D60" s="35" t="s">
        <v>60</v>
      </c>
      <c r="E60" s="27" t="s">
        <v>130</v>
      </c>
      <c r="F60" s="28" t="s">
        <v>158</v>
      </c>
      <c r="G60" s="29" t="s">
        <v>193</v>
      </c>
      <c r="H60" s="29" t="s">
        <v>139</v>
      </c>
      <c r="I60" s="14" t="s">
        <v>17</v>
      </c>
      <c r="J60" s="14" t="s">
        <v>17</v>
      </c>
      <c r="K60" s="14" t="s">
        <v>54</v>
      </c>
      <c r="L60" s="16">
        <f t="shared" si="0"/>
        <v>1</v>
      </c>
      <c r="M60" s="14">
        <v>1</v>
      </c>
      <c r="N60" s="24"/>
      <c r="O60" s="17"/>
      <c r="P60" s="17"/>
      <c r="Q60" s="17"/>
      <c r="R60" s="17"/>
      <c r="S60" s="17"/>
    </row>
    <row r="61" spans="1:19" s="18" customFormat="1" ht="47.25" customHeight="1" x14ac:dyDescent="0.2">
      <c r="A61" s="14">
        <v>55</v>
      </c>
      <c r="B61" s="58"/>
      <c r="C61" s="14" t="s">
        <v>59</v>
      </c>
      <c r="D61" s="35" t="s">
        <v>60</v>
      </c>
      <c r="E61" s="27" t="s">
        <v>131</v>
      </c>
      <c r="F61" s="28" t="s">
        <v>213</v>
      </c>
      <c r="G61" s="29" t="s">
        <v>194</v>
      </c>
      <c r="H61" s="29" t="s">
        <v>16</v>
      </c>
      <c r="I61" s="14" t="s">
        <v>17</v>
      </c>
      <c r="J61" s="14" t="s">
        <v>17</v>
      </c>
      <c r="K61" s="14" t="s">
        <v>54</v>
      </c>
      <c r="L61" s="16">
        <f t="shared" si="0"/>
        <v>2</v>
      </c>
      <c r="M61" s="14">
        <v>2</v>
      </c>
      <c r="N61" s="24"/>
      <c r="O61" s="17"/>
      <c r="P61" s="17"/>
      <c r="Q61" s="17"/>
      <c r="R61" s="17"/>
      <c r="S61" s="17"/>
    </row>
    <row r="62" spans="1:19" s="18" customFormat="1" ht="47.25" customHeight="1" x14ac:dyDescent="0.2">
      <c r="A62" s="14">
        <v>56</v>
      </c>
      <c r="B62" s="58"/>
      <c r="C62" s="14" t="s">
        <v>59</v>
      </c>
      <c r="D62" s="35" t="s">
        <v>60</v>
      </c>
      <c r="E62" s="27" t="s">
        <v>132</v>
      </c>
      <c r="F62" s="28" t="s">
        <v>159</v>
      </c>
      <c r="G62" s="29" t="s">
        <v>194</v>
      </c>
      <c r="H62" s="29" t="s">
        <v>16</v>
      </c>
      <c r="I62" s="14" t="s">
        <v>17</v>
      </c>
      <c r="J62" s="14" t="s">
        <v>17</v>
      </c>
      <c r="K62" s="14" t="s">
        <v>54</v>
      </c>
      <c r="L62" s="16">
        <f t="shared" si="0"/>
        <v>5</v>
      </c>
      <c r="M62" s="14">
        <v>5</v>
      </c>
      <c r="N62" s="24"/>
      <c r="O62" s="17"/>
      <c r="P62" s="17"/>
      <c r="Q62" s="17"/>
      <c r="R62" s="17"/>
      <c r="S62" s="17"/>
    </row>
    <row r="63" spans="1:19" s="18" customFormat="1" ht="47.25" customHeight="1" x14ac:dyDescent="0.2">
      <c r="A63" s="14">
        <v>57</v>
      </c>
      <c r="B63" s="58"/>
      <c r="C63" s="14" t="s">
        <v>59</v>
      </c>
      <c r="D63" s="35" t="s">
        <v>60</v>
      </c>
      <c r="E63" s="27" t="s">
        <v>133</v>
      </c>
      <c r="F63" s="28" t="s">
        <v>214</v>
      </c>
      <c r="G63" s="29" t="s">
        <v>194</v>
      </c>
      <c r="H63" s="29" t="s">
        <v>16</v>
      </c>
      <c r="I63" s="14" t="s">
        <v>17</v>
      </c>
      <c r="J63" s="14" t="s">
        <v>17</v>
      </c>
      <c r="K63" s="14" t="s">
        <v>54</v>
      </c>
      <c r="L63" s="16">
        <f t="shared" si="0"/>
        <v>2</v>
      </c>
      <c r="M63" s="14">
        <v>2</v>
      </c>
      <c r="N63" s="24"/>
      <c r="O63" s="17"/>
      <c r="P63" s="17"/>
      <c r="Q63" s="17"/>
      <c r="R63" s="17"/>
      <c r="S63" s="17"/>
    </row>
    <row r="64" spans="1:19" s="18" customFormat="1" ht="47.25" customHeight="1" x14ac:dyDescent="0.2">
      <c r="A64" s="14">
        <v>58</v>
      </c>
      <c r="B64" s="59"/>
      <c r="C64" s="14" t="s">
        <v>59</v>
      </c>
      <c r="D64" s="35" t="s">
        <v>60</v>
      </c>
      <c r="E64" s="27" t="s">
        <v>134</v>
      </c>
      <c r="F64" s="28" t="s">
        <v>160</v>
      </c>
      <c r="G64" s="29" t="s">
        <v>195</v>
      </c>
      <c r="H64" s="29" t="s">
        <v>16</v>
      </c>
      <c r="I64" s="14" t="s">
        <v>17</v>
      </c>
      <c r="J64" s="14" t="s">
        <v>17</v>
      </c>
      <c r="K64" s="14" t="s">
        <v>54</v>
      </c>
      <c r="L64" s="16">
        <f t="shared" si="0"/>
        <v>10</v>
      </c>
      <c r="M64" s="14">
        <v>10</v>
      </c>
      <c r="N64" s="24"/>
      <c r="O64" s="17"/>
      <c r="P64" s="17"/>
      <c r="Q64" s="17"/>
      <c r="R64" s="17"/>
      <c r="S64" s="17"/>
    </row>
    <row r="65" spans="1:19" ht="20.25" customHeight="1" x14ac:dyDescent="0.2">
      <c r="A65" s="50" t="s">
        <v>1</v>
      </c>
      <c r="B65" s="51"/>
      <c r="C65" s="51"/>
      <c r="D65" s="51"/>
      <c r="E65" s="51"/>
      <c r="F65" s="51"/>
      <c r="G65" s="51"/>
      <c r="H65" s="51"/>
      <c r="I65" s="51"/>
      <c r="J65" s="51"/>
      <c r="K65" s="52"/>
      <c r="L65" s="13">
        <f>SUM(L7:L64)</f>
        <v>4412.0099999999993</v>
      </c>
      <c r="M65" s="13"/>
      <c r="N65" s="13"/>
      <c r="O65" s="12"/>
      <c r="P65" s="12"/>
      <c r="Q65" s="12"/>
      <c r="R65" s="12"/>
      <c r="S65" s="12"/>
    </row>
    <row r="66" spans="1:19" ht="29.25" customHeight="1" x14ac:dyDescent="0.2">
      <c r="A66" s="56"/>
      <c r="B66" s="56"/>
      <c r="C66" s="56"/>
      <c r="D66" s="56"/>
      <c r="E66" s="56"/>
      <c r="F66" s="56"/>
      <c r="G66" s="56"/>
      <c r="H66" s="56"/>
      <c r="I66" s="56"/>
      <c r="J66" s="56"/>
      <c r="K66" s="56"/>
      <c r="L66" s="56"/>
      <c r="M66" s="56"/>
      <c r="N66" s="56"/>
      <c r="O66" s="26"/>
      <c r="P66" s="26"/>
      <c r="Q66" s="26"/>
      <c r="R66" s="26"/>
      <c r="S66" s="26"/>
    </row>
    <row r="67" spans="1:19" s="18" customFormat="1" ht="36" customHeight="1" x14ac:dyDescent="0.2">
      <c r="A67" s="38" t="s">
        <v>14</v>
      </c>
      <c r="B67" s="39"/>
      <c r="C67" s="40"/>
      <c r="D67" s="41" t="s">
        <v>220</v>
      </c>
      <c r="E67" s="42"/>
      <c r="F67" s="42"/>
      <c r="G67" s="42"/>
      <c r="H67" s="42"/>
      <c r="I67" s="42"/>
      <c r="J67" s="42"/>
      <c r="K67" s="42"/>
      <c r="L67" s="42"/>
      <c r="M67" s="42"/>
      <c r="N67" s="42"/>
      <c r="O67" s="42"/>
      <c r="P67" s="42"/>
      <c r="Q67" s="42"/>
      <c r="R67" s="42"/>
      <c r="S67" s="42"/>
    </row>
    <row r="68" spans="1:19" s="18" customFormat="1" ht="41.25" customHeight="1" x14ac:dyDescent="0.2">
      <c r="A68" s="38" t="s">
        <v>20</v>
      </c>
      <c r="B68" s="39"/>
      <c r="C68" s="40"/>
      <c r="D68" s="41" t="s">
        <v>21</v>
      </c>
      <c r="E68" s="42"/>
      <c r="F68" s="42"/>
      <c r="G68" s="42"/>
      <c r="H68" s="42"/>
      <c r="I68" s="42"/>
      <c r="J68" s="42"/>
      <c r="K68" s="42"/>
      <c r="L68" s="42"/>
      <c r="M68" s="42"/>
      <c r="N68" s="42"/>
      <c r="O68" s="42"/>
      <c r="P68" s="42"/>
      <c r="Q68" s="42"/>
      <c r="R68" s="42"/>
      <c r="S68" s="42"/>
    </row>
    <row r="69" spans="1:19" s="18" customFormat="1" ht="27" customHeight="1" x14ac:dyDescent="0.2">
      <c r="A69" s="38" t="s">
        <v>22</v>
      </c>
      <c r="B69" s="39"/>
      <c r="C69" s="40"/>
      <c r="D69" s="41" t="s">
        <v>221</v>
      </c>
      <c r="E69" s="42"/>
      <c r="F69" s="42"/>
      <c r="G69" s="42"/>
      <c r="H69" s="42"/>
      <c r="I69" s="42"/>
      <c r="J69" s="42"/>
      <c r="K69" s="42"/>
      <c r="L69" s="42"/>
      <c r="M69" s="42"/>
      <c r="N69" s="42"/>
      <c r="O69" s="42"/>
      <c r="P69" s="42"/>
      <c r="Q69" s="42"/>
      <c r="R69" s="42"/>
      <c r="S69" s="42"/>
    </row>
    <row r="70" spans="1:19" s="18" customFormat="1" ht="39" customHeight="1" x14ac:dyDescent="0.2">
      <c r="A70" s="38" t="s">
        <v>23</v>
      </c>
      <c r="B70" s="39"/>
      <c r="C70" s="40"/>
      <c r="D70" s="41" t="s">
        <v>24</v>
      </c>
      <c r="E70" s="42"/>
      <c r="F70" s="42"/>
      <c r="G70" s="42"/>
      <c r="H70" s="42"/>
      <c r="I70" s="42"/>
      <c r="J70" s="42"/>
      <c r="K70" s="42"/>
      <c r="L70" s="42"/>
      <c r="M70" s="42"/>
      <c r="N70" s="42"/>
      <c r="O70" s="42"/>
      <c r="P70" s="42"/>
      <c r="Q70" s="42"/>
      <c r="R70" s="42"/>
      <c r="S70" s="42"/>
    </row>
    <row r="71" spans="1:19" s="18" customFormat="1" ht="28.5" customHeight="1" x14ac:dyDescent="0.2">
      <c r="A71" s="38" t="s">
        <v>25</v>
      </c>
      <c r="B71" s="39"/>
      <c r="C71" s="40"/>
      <c r="D71" s="41" t="s">
        <v>26</v>
      </c>
      <c r="E71" s="42"/>
      <c r="F71" s="42"/>
      <c r="G71" s="42"/>
      <c r="H71" s="42"/>
      <c r="I71" s="42"/>
      <c r="J71" s="42"/>
      <c r="K71" s="42"/>
      <c r="L71" s="42"/>
      <c r="M71" s="42"/>
      <c r="N71" s="42"/>
      <c r="O71" s="42"/>
      <c r="P71" s="42"/>
      <c r="Q71" s="42"/>
      <c r="R71" s="42"/>
      <c r="S71" s="42"/>
    </row>
    <row r="72" spans="1:19" s="18" customFormat="1" ht="33.75" customHeight="1" x14ac:dyDescent="0.2">
      <c r="A72" s="38" t="s">
        <v>27</v>
      </c>
      <c r="B72" s="39"/>
      <c r="C72" s="40"/>
      <c r="D72" s="41" t="s">
        <v>56</v>
      </c>
      <c r="E72" s="42"/>
      <c r="F72" s="42"/>
      <c r="G72" s="42"/>
      <c r="H72" s="42"/>
      <c r="I72" s="42"/>
      <c r="J72" s="42"/>
      <c r="K72" s="42"/>
      <c r="L72" s="42"/>
      <c r="M72" s="42"/>
      <c r="N72" s="42"/>
      <c r="O72" s="42"/>
      <c r="P72" s="42"/>
      <c r="Q72" s="42"/>
      <c r="R72" s="42"/>
      <c r="S72" s="42"/>
    </row>
    <row r="73" spans="1:19" s="18" customFormat="1" ht="24.75" customHeight="1" x14ac:dyDescent="0.2">
      <c r="A73" s="38" t="s">
        <v>28</v>
      </c>
      <c r="B73" s="39"/>
      <c r="C73" s="40"/>
      <c r="D73" s="41" t="s">
        <v>29</v>
      </c>
      <c r="E73" s="42"/>
      <c r="F73" s="42"/>
      <c r="G73" s="42"/>
      <c r="H73" s="42"/>
      <c r="I73" s="42"/>
      <c r="J73" s="42"/>
      <c r="K73" s="42"/>
      <c r="L73" s="42"/>
      <c r="M73" s="42"/>
      <c r="N73" s="42"/>
      <c r="O73" s="42"/>
      <c r="P73" s="42"/>
      <c r="Q73" s="42"/>
      <c r="R73" s="42"/>
      <c r="S73" s="42"/>
    </row>
    <row r="74" spans="1:19" s="18" customFormat="1" ht="37.5" customHeight="1" x14ac:dyDescent="0.2">
      <c r="A74" s="38" t="s">
        <v>30</v>
      </c>
      <c r="B74" s="39"/>
      <c r="C74" s="40"/>
      <c r="D74" s="41" t="s">
        <v>31</v>
      </c>
      <c r="E74" s="42"/>
      <c r="F74" s="42"/>
      <c r="G74" s="42"/>
      <c r="H74" s="42"/>
      <c r="I74" s="42"/>
      <c r="J74" s="42"/>
      <c r="K74" s="42"/>
      <c r="L74" s="42"/>
      <c r="M74" s="42"/>
      <c r="N74" s="42"/>
      <c r="O74" s="42"/>
      <c r="P74" s="42"/>
      <c r="Q74" s="42"/>
      <c r="R74" s="42"/>
      <c r="S74" s="42"/>
    </row>
    <row r="75" spans="1:19" s="18" customFormat="1" ht="48" customHeight="1" x14ac:dyDescent="0.2">
      <c r="A75" s="38" t="s">
        <v>32</v>
      </c>
      <c r="B75" s="39"/>
      <c r="C75" s="40"/>
      <c r="D75" s="41" t="s">
        <v>33</v>
      </c>
      <c r="E75" s="42"/>
      <c r="F75" s="42"/>
      <c r="G75" s="42"/>
      <c r="H75" s="42"/>
      <c r="I75" s="42"/>
      <c r="J75" s="42"/>
      <c r="K75" s="42"/>
      <c r="L75" s="42"/>
      <c r="M75" s="42"/>
      <c r="N75" s="42"/>
      <c r="O75" s="42"/>
      <c r="P75" s="42"/>
      <c r="Q75" s="42"/>
      <c r="R75" s="42"/>
      <c r="S75" s="42"/>
    </row>
    <row r="76" spans="1:19" s="18" customFormat="1" ht="143.25" customHeight="1" x14ac:dyDescent="0.2">
      <c r="A76" s="38" t="s">
        <v>34</v>
      </c>
      <c r="B76" s="39"/>
      <c r="C76" s="40"/>
      <c r="D76" s="41" t="s">
        <v>215</v>
      </c>
      <c r="E76" s="42"/>
      <c r="F76" s="42"/>
      <c r="G76" s="42"/>
      <c r="H76" s="42"/>
      <c r="I76" s="42"/>
      <c r="J76" s="42"/>
      <c r="K76" s="42"/>
      <c r="L76" s="42"/>
      <c r="M76" s="42"/>
      <c r="N76" s="42"/>
      <c r="O76" s="42"/>
      <c r="P76" s="42"/>
      <c r="Q76" s="42"/>
      <c r="R76" s="42"/>
      <c r="S76" s="42"/>
    </row>
    <row r="77" spans="1:19" s="18" customFormat="1" ht="60" customHeight="1" x14ac:dyDescent="0.2">
      <c r="A77" s="38" t="s">
        <v>35</v>
      </c>
      <c r="B77" s="39"/>
      <c r="C77" s="40"/>
      <c r="D77" s="41" t="s">
        <v>47</v>
      </c>
      <c r="E77" s="42"/>
      <c r="F77" s="42"/>
      <c r="G77" s="42"/>
      <c r="H77" s="42"/>
      <c r="I77" s="42"/>
      <c r="J77" s="42"/>
      <c r="K77" s="42"/>
      <c r="L77" s="42"/>
      <c r="M77" s="42"/>
      <c r="N77" s="42"/>
      <c r="O77" s="42"/>
      <c r="P77" s="42"/>
      <c r="Q77" s="42"/>
      <c r="R77" s="42"/>
      <c r="S77" s="42"/>
    </row>
    <row r="78" spans="1:19" s="18" customFormat="1" ht="45" customHeight="1" x14ac:dyDescent="0.2">
      <c r="A78" s="38" t="s">
        <v>36</v>
      </c>
      <c r="B78" s="39"/>
      <c r="C78" s="40"/>
      <c r="D78" s="41" t="s">
        <v>45</v>
      </c>
      <c r="E78" s="42"/>
      <c r="F78" s="42"/>
      <c r="G78" s="42"/>
      <c r="H78" s="42"/>
      <c r="I78" s="42"/>
      <c r="J78" s="42"/>
      <c r="K78" s="42"/>
      <c r="L78" s="42"/>
      <c r="M78" s="42"/>
      <c r="N78" s="42"/>
      <c r="O78" s="42"/>
      <c r="P78" s="42"/>
      <c r="Q78" s="42"/>
      <c r="R78" s="42"/>
      <c r="S78" s="42"/>
    </row>
    <row r="79" spans="1:19" s="18" customFormat="1" ht="32.25" customHeight="1" x14ac:dyDescent="0.2">
      <c r="A79" s="38" t="s">
        <v>37</v>
      </c>
      <c r="B79" s="39"/>
      <c r="C79" s="40"/>
      <c r="D79" s="41" t="s">
        <v>44</v>
      </c>
      <c r="E79" s="42"/>
      <c r="F79" s="42"/>
      <c r="G79" s="42"/>
      <c r="H79" s="42"/>
      <c r="I79" s="42"/>
      <c r="J79" s="42"/>
      <c r="K79" s="42"/>
      <c r="L79" s="42"/>
      <c r="M79" s="42"/>
      <c r="N79" s="42"/>
      <c r="O79" s="42"/>
      <c r="P79" s="42"/>
      <c r="Q79" s="42"/>
      <c r="R79" s="42"/>
      <c r="S79" s="42"/>
    </row>
    <row r="80" spans="1:19" s="18" customFormat="1" ht="36" customHeight="1" x14ac:dyDescent="0.2">
      <c r="A80" s="38" t="s">
        <v>46</v>
      </c>
      <c r="B80" s="39"/>
      <c r="C80" s="40"/>
      <c r="D80" s="41" t="s">
        <v>38</v>
      </c>
      <c r="E80" s="42"/>
      <c r="F80" s="42"/>
      <c r="G80" s="42"/>
      <c r="H80" s="42"/>
      <c r="I80" s="42"/>
      <c r="J80" s="42"/>
      <c r="K80" s="42"/>
      <c r="L80" s="42"/>
      <c r="M80" s="42"/>
      <c r="N80" s="42"/>
      <c r="O80" s="42"/>
      <c r="P80" s="42"/>
      <c r="Q80" s="42"/>
      <c r="R80" s="42"/>
      <c r="S80" s="42"/>
    </row>
    <row r="81" spans="1:19" s="18" customFormat="1" ht="54" customHeight="1" x14ac:dyDescent="0.2">
      <c r="A81" s="43" t="s">
        <v>39</v>
      </c>
      <c r="B81" s="43"/>
      <c r="C81" s="43"/>
      <c r="D81" s="41" t="s">
        <v>48</v>
      </c>
      <c r="E81" s="42"/>
      <c r="F81" s="42"/>
      <c r="G81" s="42"/>
      <c r="H81" s="42"/>
      <c r="I81" s="42"/>
      <c r="J81" s="42"/>
      <c r="K81" s="42"/>
      <c r="L81" s="42"/>
      <c r="M81" s="42"/>
      <c r="N81" s="42"/>
      <c r="O81" s="42"/>
      <c r="P81" s="42"/>
      <c r="Q81" s="42"/>
      <c r="R81" s="42"/>
      <c r="S81" s="42"/>
    </row>
    <row r="82" spans="1:19" s="18" customFormat="1" ht="84.75" customHeight="1" x14ac:dyDescent="0.2">
      <c r="A82" s="43" t="s">
        <v>40</v>
      </c>
      <c r="B82" s="43"/>
      <c r="C82" s="43"/>
      <c r="D82" s="41" t="s">
        <v>41</v>
      </c>
      <c r="E82" s="42"/>
      <c r="F82" s="42"/>
      <c r="G82" s="42"/>
      <c r="H82" s="42"/>
      <c r="I82" s="42"/>
      <c r="J82" s="42"/>
      <c r="K82" s="42"/>
      <c r="L82" s="42"/>
      <c r="M82" s="42"/>
      <c r="N82" s="42"/>
      <c r="O82" s="42"/>
      <c r="P82" s="42"/>
      <c r="Q82" s="42"/>
      <c r="R82" s="42"/>
      <c r="S82" s="42"/>
    </row>
    <row r="83" spans="1:19" s="18" customFormat="1" ht="69" customHeight="1" x14ac:dyDescent="0.2">
      <c r="A83" s="43" t="s">
        <v>42</v>
      </c>
      <c r="B83" s="43"/>
      <c r="C83" s="43"/>
      <c r="D83" s="41" t="s">
        <v>216</v>
      </c>
      <c r="E83" s="42"/>
      <c r="F83" s="42"/>
      <c r="G83" s="42"/>
      <c r="H83" s="42"/>
      <c r="I83" s="42"/>
      <c r="J83" s="42"/>
      <c r="K83" s="42"/>
      <c r="L83" s="42"/>
      <c r="M83" s="42"/>
      <c r="N83" s="42"/>
      <c r="O83" s="42"/>
      <c r="P83" s="42"/>
      <c r="Q83" s="42"/>
      <c r="R83" s="42"/>
      <c r="S83" s="42"/>
    </row>
    <row r="84" spans="1:19" s="18" customFormat="1" ht="57.75" customHeight="1" x14ac:dyDescent="0.2">
      <c r="A84" s="43" t="s">
        <v>43</v>
      </c>
      <c r="B84" s="43"/>
      <c r="C84" s="43"/>
      <c r="D84" s="41" t="s">
        <v>57</v>
      </c>
      <c r="E84" s="42"/>
      <c r="F84" s="42"/>
      <c r="G84" s="42"/>
      <c r="H84" s="42"/>
      <c r="I84" s="42"/>
      <c r="J84" s="42"/>
      <c r="K84" s="42"/>
      <c r="L84" s="42"/>
      <c r="M84" s="42"/>
      <c r="N84" s="42"/>
      <c r="O84" s="42"/>
      <c r="P84" s="42"/>
      <c r="Q84" s="42"/>
      <c r="R84" s="42"/>
      <c r="S84" s="42"/>
    </row>
    <row r="85" spans="1:19" ht="14.25" customHeight="1" x14ac:dyDescent="0.2">
      <c r="D85" s="2"/>
      <c r="E85" s="2"/>
      <c r="F85" s="1"/>
      <c r="H85" s="1"/>
      <c r="I85" s="1"/>
      <c r="J85" s="1"/>
      <c r="K85" s="1"/>
    </row>
    <row r="86" spans="1:19" ht="14.25" customHeight="1" x14ac:dyDescent="0.2">
      <c r="D86" s="3"/>
      <c r="E86" s="4"/>
      <c r="F86" s="5"/>
      <c r="G86" s="34"/>
      <c r="H86" s="6"/>
      <c r="I86" s="6"/>
      <c r="J86" s="1"/>
      <c r="K86" s="1"/>
    </row>
  </sheetData>
  <protectedRanges>
    <protectedRange sqref="F7:F64" name="Диапазон3_1"/>
  </protectedRanges>
  <autoFilter ref="A6:S65"/>
  <mergeCells count="43">
    <mergeCell ref="A69:C69"/>
    <mergeCell ref="D69:S69"/>
    <mergeCell ref="A70:C70"/>
    <mergeCell ref="D70:S70"/>
    <mergeCell ref="A71:C71"/>
    <mergeCell ref="D71:S71"/>
    <mergeCell ref="A74:C74"/>
    <mergeCell ref="D74:S74"/>
    <mergeCell ref="A75:C75"/>
    <mergeCell ref="D75:S75"/>
    <mergeCell ref="A72:C72"/>
    <mergeCell ref="D72:S72"/>
    <mergeCell ref="A73:C73"/>
    <mergeCell ref="D73:S73"/>
    <mergeCell ref="F2:L2"/>
    <mergeCell ref="F3:L3"/>
    <mergeCell ref="A68:C68"/>
    <mergeCell ref="D68:S68"/>
    <mergeCell ref="M5:N5"/>
    <mergeCell ref="A65:K65"/>
    <mergeCell ref="O5:S5"/>
    <mergeCell ref="A67:C67"/>
    <mergeCell ref="D67:S67"/>
    <mergeCell ref="A66:N66"/>
    <mergeCell ref="B7:B64"/>
    <mergeCell ref="A76:C76"/>
    <mergeCell ref="D76:S76"/>
    <mergeCell ref="A77:C77"/>
    <mergeCell ref="D77:S77"/>
    <mergeCell ref="A78:C78"/>
    <mergeCell ref="D78:S78"/>
    <mergeCell ref="A79:C79"/>
    <mergeCell ref="D79:S79"/>
    <mergeCell ref="A83:C83"/>
    <mergeCell ref="D83:S83"/>
    <mergeCell ref="A84:C84"/>
    <mergeCell ref="D84:S84"/>
    <mergeCell ref="A80:C80"/>
    <mergeCell ref="D80:S80"/>
    <mergeCell ref="A81:C81"/>
    <mergeCell ref="D81:S81"/>
    <mergeCell ref="A82:C82"/>
    <mergeCell ref="D82:S82"/>
  </mergeCells>
  <pageMargins left="0.70866141732283472" right="0.70866141732283472" top="0.74803149606299213" bottom="0.74803149606299213" header="0.31496062992125984" footer="0.31496062992125984"/>
  <pageSetup paperSize="8" scale="4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Алюсов Дмитрий Валериевич</cp:lastModifiedBy>
  <cp:lastPrinted>2021-04-16T05:12:14Z</cp:lastPrinted>
  <dcterms:created xsi:type="dcterms:W3CDTF">2013-09-25T03:40:45Z</dcterms:created>
  <dcterms:modified xsi:type="dcterms:W3CDTF">2021-05-28T10:46:20Z</dcterms:modified>
</cp:coreProperties>
</file>